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sender.saturnilho\Desktop\Temporada 2025\Pregão\Administrativo SRP\Edital nº 90004_2025\"/>
    </mc:Choice>
  </mc:AlternateContent>
  <xr:revisionPtr revIDLastSave="0" documentId="13_ncr:1_{A82432A4-2E1D-4D56-BACF-2685A75B8A3E}" xr6:coauthVersionLast="47" xr6:coauthVersionMax="47" xr10:uidLastSave="{00000000-0000-0000-0000-000000000000}"/>
  <bookViews>
    <workbookView xWindow="-120" yWindow="-120" windowWidth="29040" windowHeight="15840" tabRatio="927" xr2:uid="{00000000-000D-0000-FFFF-FFFF00000000}"/>
  </bookViews>
  <sheets>
    <sheet name="Resumo " sheetId="17" r:id="rId1"/>
    <sheet name="ITEM 1 - ATENDENTE" sheetId="134" r:id="rId2"/>
    <sheet name="UNIFORME ITEM 1" sheetId="15" r:id="rId3"/>
    <sheet name="ITEM 2 - ARTIFICE" sheetId="145" r:id="rId4"/>
    <sheet name="UNIFORME ITEM 2" sheetId="147" r:id="rId5"/>
    <sheet name="ITEM 3 - SUPERVISOR" sheetId="146" r:id="rId6"/>
    <sheet name="UNIFORME ITEM 3" sheetId="149" r:id="rId7"/>
  </sheets>
  <definedNames>
    <definedName name="_xlnm.Print_Area" localSheetId="1">'ITEM 1 - ATENDENTE'!$B$1:$J$103</definedName>
    <definedName name="_xlnm.Print_Area" localSheetId="3">'ITEM 2 - ARTIFICE'!$B$1:$L$104</definedName>
    <definedName name="_xlnm.Print_Area" localSheetId="5">'ITEM 3 - SUPERVISOR'!$B$1:$L$104</definedName>
    <definedName name="_xlnm.Print_Area" localSheetId="0">'Resumo '!$B$2:$I$16</definedName>
    <definedName name="_xlnm.Print_Area" localSheetId="2">'UNIFORME ITEM 1'!#REF!</definedName>
    <definedName name="_xlnm.Print_Area" localSheetId="4">'UNIFORME ITEM 2'!#REF!</definedName>
    <definedName name="_xlnm.Print_Area" localSheetId="6">'UNIFORME ITEM 3'!#REF!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" i="149" l="1"/>
  <c r="D18" i="149"/>
  <c r="F18" i="149" s="1"/>
  <c r="D17" i="149"/>
  <c r="F17" i="149" s="1"/>
  <c r="D16" i="149"/>
  <c r="F16" i="149" s="1"/>
  <c r="D15" i="149"/>
  <c r="F15" i="149" s="1"/>
  <c r="D14" i="149"/>
  <c r="F14" i="149" s="1"/>
  <c r="D13" i="149"/>
  <c r="F13" i="149" s="1"/>
  <c r="D8" i="149"/>
  <c r="F8" i="149" s="1"/>
  <c r="F7" i="149"/>
  <c r="D7" i="149"/>
  <c r="D6" i="149"/>
  <c r="F6" i="149" s="1"/>
  <c r="D5" i="149"/>
  <c r="F5" i="149" s="1"/>
  <c r="D4" i="149"/>
  <c r="F4" i="149" s="1"/>
  <c r="F3" i="149"/>
  <c r="D3" i="149"/>
  <c r="J84" i="145"/>
  <c r="F6" i="147"/>
  <c r="D6" i="147"/>
  <c r="D7" i="147"/>
  <c r="F7" i="147" s="1"/>
  <c r="D5" i="147"/>
  <c r="F5" i="147" s="1"/>
  <c r="D4" i="147"/>
  <c r="F4" i="147" s="1"/>
  <c r="D3" i="147"/>
  <c r="F3" i="147" s="1"/>
  <c r="B17" i="15"/>
  <c r="D14" i="15"/>
  <c r="F14" i="15" s="1"/>
  <c r="D13" i="15"/>
  <c r="F13" i="15" s="1"/>
  <c r="D12" i="15"/>
  <c r="F12" i="15" s="1"/>
  <c r="D11" i="15"/>
  <c r="F11" i="15" s="1"/>
  <c r="D6" i="15"/>
  <c r="F6" i="15" s="1"/>
  <c r="D5" i="15"/>
  <c r="F5" i="15" s="1"/>
  <c r="D4" i="15"/>
  <c r="F4" i="15" s="1"/>
  <c r="D3" i="15"/>
  <c r="F3" i="15" s="1"/>
  <c r="F19" i="149" l="1"/>
  <c r="F9" i="149"/>
  <c r="F8" i="147"/>
  <c r="F15" i="15"/>
  <c r="F7" i="15"/>
  <c r="J26" i="134" l="1"/>
  <c r="I53" i="146"/>
  <c r="J52" i="146" s="1"/>
  <c r="I53" i="145"/>
  <c r="J52" i="145" s="1"/>
  <c r="I52" i="134"/>
  <c r="M96" i="146"/>
  <c r="I90" i="146"/>
  <c r="I94" i="146" s="1"/>
  <c r="J85" i="146"/>
  <c r="I77" i="146"/>
  <c r="I67" i="146"/>
  <c r="I65" i="146"/>
  <c r="I66" i="146" s="1"/>
  <c r="I51" i="146"/>
  <c r="J50" i="146" s="1"/>
  <c r="I44" i="146"/>
  <c r="I47" i="146" s="1"/>
  <c r="I68" i="146" s="1"/>
  <c r="I30" i="146"/>
  <c r="I32" i="146" s="1"/>
  <c r="J27" i="146"/>
  <c r="J69" i="146" s="1"/>
  <c r="J27" i="145"/>
  <c r="M96" i="145"/>
  <c r="I90" i="145"/>
  <c r="I94" i="145" s="1"/>
  <c r="J85" i="145"/>
  <c r="I77" i="145"/>
  <c r="I67" i="145"/>
  <c r="I65" i="145"/>
  <c r="I66" i="145" s="1"/>
  <c r="I51" i="145"/>
  <c r="J50" i="145" s="1"/>
  <c r="I44" i="145"/>
  <c r="I47" i="145" s="1"/>
  <c r="I30" i="145"/>
  <c r="I31" i="145" s="1"/>
  <c r="J39" i="146" l="1"/>
  <c r="J42" i="146"/>
  <c r="J40" i="146"/>
  <c r="J76" i="146"/>
  <c r="J32" i="146"/>
  <c r="J41" i="146"/>
  <c r="J68" i="146"/>
  <c r="J30" i="146"/>
  <c r="J43" i="146"/>
  <c r="J65" i="146"/>
  <c r="I70" i="146"/>
  <c r="I31" i="146"/>
  <c r="I33" i="146" s="1"/>
  <c r="J55" i="146"/>
  <c r="J56" i="146" s="1"/>
  <c r="J61" i="146" s="1"/>
  <c r="J101" i="146"/>
  <c r="J44" i="146"/>
  <c r="J66" i="146"/>
  <c r="J73" i="146"/>
  <c r="J38" i="146"/>
  <c r="J46" i="146"/>
  <c r="J74" i="146"/>
  <c r="J97" i="146"/>
  <c r="J67" i="146"/>
  <c r="J75" i="146"/>
  <c r="J30" i="145"/>
  <c r="J69" i="145"/>
  <c r="J43" i="145"/>
  <c r="J76" i="145"/>
  <c r="I68" i="145"/>
  <c r="J68" i="145" s="1"/>
  <c r="J44" i="145"/>
  <c r="I32" i="145"/>
  <c r="I33" i="145" s="1"/>
  <c r="J31" i="145"/>
  <c r="J55" i="145"/>
  <c r="J56" i="145" s="1"/>
  <c r="J61" i="145" s="1"/>
  <c r="J38" i="145"/>
  <c r="J46" i="145"/>
  <c r="J65" i="145"/>
  <c r="J39" i="145"/>
  <c r="J101" i="145"/>
  <c r="J40" i="145"/>
  <c r="J66" i="145"/>
  <c r="J73" i="145"/>
  <c r="J41" i="145"/>
  <c r="J74" i="145"/>
  <c r="J97" i="145"/>
  <c r="J42" i="145"/>
  <c r="J67" i="145"/>
  <c r="J75" i="145"/>
  <c r="J51" i="134"/>
  <c r="J77" i="146" l="1"/>
  <c r="J80" i="146" s="1"/>
  <c r="J81" i="146" s="1"/>
  <c r="J100" i="146" s="1"/>
  <c r="J70" i="146"/>
  <c r="J99" i="146" s="1"/>
  <c r="J31" i="146"/>
  <c r="J33" i="146" s="1"/>
  <c r="I34" i="146"/>
  <c r="J34" i="146" s="1"/>
  <c r="J47" i="146"/>
  <c r="J60" i="146" s="1"/>
  <c r="J32" i="145"/>
  <c r="J33" i="145" s="1"/>
  <c r="I70" i="145"/>
  <c r="I34" i="145"/>
  <c r="J34" i="145" s="1"/>
  <c r="J70" i="145"/>
  <c r="J77" i="145"/>
  <c r="J80" i="145" s="1"/>
  <c r="J81" i="145" s="1"/>
  <c r="J47" i="145"/>
  <c r="J60" i="145" s="1"/>
  <c r="J35" i="146" l="1"/>
  <c r="J59" i="146" s="1"/>
  <c r="J62" i="146" s="1"/>
  <c r="J98" i="146" s="1"/>
  <c r="J102" i="146" s="1"/>
  <c r="I35" i="146"/>
  <c r="J35" i="145"/>
  <c r="J59" i="145" s="1"/>
  <c r="J62" i="145" s="1"/>
  <c r="M91" i="145" s="1"/>
  <c r="M92" i="145" s="1"/>
  <c r="M93" i="145" s="1"/>
  <c r="M94" i="145" s="1"/>
  <c r="M95" i="145" s="1"/>
  <c r="M97" i="145" s="1"/>
  <c r="J100" i="145"/>
  <c r="J99" i="145"/>
  <c r="I35" i="145"/>
  <c r="M91" i="146" l="1"/>
  <c r="M92" i="146" s="1"/>
  <c r="M93" i="146" s="1"/>
  <c r="M94" i="146" s="1"/>
  <c r="M95" i="146" s="1"/>
  <c r="M97" i="146" s="1"/>
  <c r="K88" i="146"/>
  <c r="J88" i="146"/>
  <c r="J98" i="145"/>
  <c r="J102" i="145" s="1"/>
  <c r="K88" i="145"/>
  <c r="K89" i="146" l="1"/>
  <c r="J89" i="146"/>
  <c r="J93" i="146" s="1"/>
  <c r="J88" i="145"/>
  <c r="J91" i="146" l="1"/>
  <c r="J92" i="146"/>
  <c r="J89" i="145"/>
  <c r="K89" i="145"/>
  <c r="J90" i="146" l="1"/>
  <c r="J94" i="146" s="1"/>
  <c r="J103" i="146" s="1"/>
  <c r="J104" i="146" s="1"/>
  <c r="G14" i="17" s="1"/>
  <c r="H14" i="17" s="1"/>
  <c r="J92" i="145"/>
  <c r="J91" i="145"/>
  <c r="J93" i="145"/>
  <c r="J90" i="145" l="1"/>
  <c r="J94" i="145" s="1"/>
  <c r="J103" i="145" s="1"/>
  <c r="J104" i="145" s="1"/>
  <c r="G13" i="17" s="1"/>
  <c r="H13" i="17" s="1"/>
  <c r="I17" i="134" l="1"/>
  <c r="I89" i="134" l="1"/>
  <c r="I50" i="134" l="1"/>
  <c r="J49" i="134" l="1"/>
  <c r="I64" i="134" l="1"/>
  <c r="I65" i="134" s="1"/>
  <c r="I93" i="134" l="1"/>
  <c r="I66" i="134" l="1"/>
  <c r="I43" i="134"/>
  <c r="I46" i="134" s="1"/>
  <c r="I29" i="134"/>
  <c r="I30" i="134" l="1"/>
  <c r="I31" i="134"/>
  <c r="I76" i="134"/>
  <c r="I67" i="134"/>
  <c r="I69" i="134" s="1"/>
  <c r="I32" i="134" l="1"/>
  <c r="I33" i="134" s="1"/>
  <c r="I34" i="134" s="1"/>
  <c r="I14" i="17"/>
  <c r="M95" i="134"/>
  <c r="J54" i="134" l="1"/>
  <c r="J55" i="134" s="1"/>
  <c r="J60" i="134" s="1"/>
  <c r="J37" i="134" l="1"/>
  <c r="J33" i="134"/>
  <c r="J30" i="134"/>
  <c r="J29" i="134"/>
  <c r="J31" i="134"/>
  <c r="J64" i="134"/>
  <c r="J66" i="134"/>
  <c r="J42" i="134"/>
  <c r="J73" i="134"/>
  <c r="J75" i="134"/>
  <c r="J96" i="134"/>
  <c r="J38" i="134"/>
  <c r="J68" i="134"/>
  <c r="J67" i="134"/>
  <c r="J41" i="134"/>
  <c r="J45" i="134"/>
  <c r="J74" i="134"/>
  <c r="J39" i="134"/>
  <c r="J72" i="134"/>
  <c r="J43" i="134"/>
  <c r="J40" i="134"/>
  <c r="J65" i="134"/>
  <c r="J69" i="134" l="1"/>
  <c r="J98" i="134" s="1"/>
  <c r="J76" i="134"/>
  <c r="J79" i="134" s="1"/>
  <c r="J46" i="134"/>
  <c r="J59" i="134" s="1"/>
  <c r="J32" i="134"/>
  <c r="J34" i="134" s="1"/>
  <c r="J58" i="134" s="1"/>
  <c r="J61" i="134" l="1"/>
  <c r="J97" i="134" s="1"/>
  <c r="J80" i="134"/>
  <c r="J99" i="134" s="1"/>
  <c r="J84" i="134" l="1"/>
  <c r="K87" i="134" l="1"/>
  <c r="M90" i="134"/>
  <c r="M91" i="134" s="1"/>
  <c r="M92" i="134" s="1"/>
  <c r="M93" i="134" s="1"/>
  <c r="M94" i="134" s="1"/>
  <c r="M96" i="134" s="1"/>
  <c r="J100" i="134"/>
  <c r="J101" i="134" s="1"/>
  <c r="J87" i="134" s="1"/>
  <c r="K88" i="134" l="1"/>
  <c r="J88" i="134"/>
  <c r="J92" i="134" s="1"/>
  <c r="I13" i="17" l="1"/>
  <c r="J91" i="134"/>
  <c r="J90" i="134"/>
  <c r="J89" i="134" l="1"/>
  <c r="J93" i="134" s="1"/>
  <c r="J102" i="134" s="1"/>
  <c r="J103" i="134" s="1"/>
  <c r="G12" i="17" l="1"/>
  <c r="H12" i="17" l="1"/>
  <c r="I12" i="17" s="1"/>
  <c r="I15" i="17" s="1"/>
</calcChain>
</file>

<file path=xl/sharedStrings.xml><?xml version="1.0" encoding="utf-8"?>
<sst xmlns="http://schemas.openxmlformats.org/spreadsheetml/2006/main" count="640" uniqueCount="161">
  <si>
    <t>Nº PROCESSO</t>
  </si>
  <si>
    <t xml:space="preserve">LICITAÇÃO Nº </t>
  </si>
  <si>
    <t>Discriminação dos Serviços (dados referentes à contratação)</t>
  </si>
  <si>
    <t>A</t>
  </si>
  <si>
    <t>Data da Apresentação da Proposta (dia/mês/ano)</t>
  </si>
  <si>
    <t>B</t>
  </si>
  <si>
    <t>Município/UF</t>
  </si>
  <si>
    <t>C</t>
  </si>
  <si>
    <t>Ano acordo, convenção ou Sentença Normativa em Dissídio Coletivo</t>
  </si>
  <si>
    <t>D</t>
  </si>
  <si>
    <t>Número de Meses de Execução do Contrato</t>
  </si>
  <si>
    <t>E</t>
  </si>
  <si>
    <t>Numero da convenção coletiva de trabalho</t>
  </si>
  <si>
    <t>F</t>
  </si>
  <si>
    <t xml:space="preserve">Regime Tributário da Empresa:      </t>
  </si>
  <si>
    <t>Identificação do Serviço</t>
  </si>
  <si>
    <t>Tipo de Serviço</t>
  </si>
  <si>
    <t>Unidade de Medida</t>
  </si>
  <si>
    <t>Quantidade total a contratar 
(em função da unidade de medida)</t>
  </si>
  <si>
    <t>Mão-de-Obra vinculada à execução contratual</t>
  </si>
  <si>
    <t>Dados complementares para composição dos custos referentes à mão-de-obra.</t>
  </si>
  <si>
    <t>Tipo de Serviço (mesmo serviço com características distintas).</t>
  </si>
  <si>
    <t>Salário Normativo da Categoria Profissional</t>
  </si>
  <si>
    <t>Categoria Profissional (vinculada à execução contratual)</t>
  </si>
  <si>
    <t>Data Base da Categoria (dia/mês/ano)</t>
  </si>
  <si>
    <t>MÓDULO 1: COMPOSIÇÃO DA REMUNERAÇÃO</t>
  </si>
  <si>
    <t>Composição da Remuneração</t>
  </si>
  <si>
    <t>Valor (R$)</t>
  </si>
  <si>
    <t>Salário Base</t>
  </si>
  <si>
    <t>G</t>
  </si>
  <si>
    <t>H</t>
  </si>
  <si>
    <t>MÓDULO 2: ENCARGOS E BENEFÍCIOS ANUAIS, MENSAIS E DIÁRIOS</t>
  </si>
  <si>
    <t>2.1</t>
  </si>
  <si>
    <t>13º (décimo terceiro) Salário, Férias e Adicionais de Férias</t>
  </si>
  <si>
    <t>13º (décimo terceiro) Salário</t>
  </si>
  <si>
    <t>Total</t>
  </si>
  <si>
    <t>2.2</t>
  </si>
  <si>
    <t>GPS, FGTS e outras contribuições</t>
  </si>
  <si>
    <t>Percentual</t>
  </si>
  <si>
    <t>INSS</t>
  </si>
  <si>
    <t>SESI  ou SESC</t>
  </si>
  <si>
    <t>SENAI ou SENAC</t>
  </si>
  <si>
    <t>INCRA</t>
  </si>
  <si>
    <t>Salário Educação</t>
  </si>
  <si>
    <t>FGTS</t>
  </si>
  <si>
    <t>Seguro Acidente de Trabalho</t>
  </si>
  <si>
    <t>RAT</t>
  </si>
  <si>
    <t>FAP</t>
  </si>
  <si>
    <t>SEBRAE</t>
  </si>
  <si>
    <t>2.3</t>
  </si>
  <si>
    <t>Benefícios Mensais e Diários</t>
  </si>
  <si>
    <t>Valor</t>
  </si>
  <si>
    <t>Transporte:</t>
  </si>
  <si>
    <t>Valor do Vale</t>
  </si>
  <si>
    <t>Nº dias úteis</t>
  </si>
  <si>
    <t>Desc. Empregado</t>
  </si>
  <si>
    <t xml:space="preserve"> = (Vlr Vale Transporte * Nº passagem dia * Nº dias úteis) - (Rem. * 6%)</t>
  </si>
  <si>
    <t>Auxílio Alimentação (Vales, cestas básicas, etc) :</t>
  </si>
  <si>
    <t xml:space="preserve"> = (Valor Vale Alimentação * Nº dias úteis)</t>
  </si>
  <si>
    <t>Total de Benefícios Mensais e Diários</t>
  </si>
  <si>
    <t>QUADRO-RESUMO DO MÓDULO 2 - ENCARGOS E BENEFÍCIOS ANUAIS, MENSAIS E DIÁRIOS</t>
  </si>
  <si>
    <t>Encargos e Benefícios Anuais, Mensais e Diários</t>
  </si>
  <si>
    <t>Provisão para Recisão</t>
  </si>
  <si>
    <t>Aviso Prévio Idenizado</t>
  </si>
  <si>
    <t>Incidência do FGTS sobre o Aviso Prévio Indenizado</t>
  </si>
  <si>
    <t>Aviso Prévio Trabalhado</t>
  </si>
  <si>
    <t>Módulo 4 - Custo de Reposição do Profissional Ausente</t>
  </si>
  <si>
    <t>4.1</t>
  </si>
  <si>
    <t>Substituto nas Ausências Legais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</si>
  <si>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</si>
  <si>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</si>
  <si>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</si>
  <si>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</si>
  <si>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Custo de Reposição do Profissional Ausente</t>
  </si>
  <si>
    <t>Módulo 5 - Insumos Diversos</t>
  </si>
  <si>
    <t>Insumos Diversos</t>
  </si>
  <si>
    <t>Uniformes</t>
  </si>
  <si>
    <t>Módulo 6  - Custos Indiretos, Tributos e Lucro</t>
  </si>
  <si>
    <t>Custos Indiretos, Tributos e Lucro</t>
  </si>
  <si>
    <t>Custos Indiretos</t>
  </si>
  <si>
    <t>Lucro</t>
  </si>
  <si>
    <t>Tributos</t>
  </si>
  <si>
    <t>C.1.</t>
  </si>
  <si>
    <t>C.2.</t>
  </si>
  <si>
    <t>C.3.</t>
  </si>
  <si>
    <t>Tributos Municipais (especificar)</t>
  </si>
  <si>
    <t>2. QUADRO-RESUMO DO CUSTO POR EMPREGADO</t>
  </si>
  <si>
    <t>Mão de obra vinculada à execução contratual (valor por empregado)</t>
  </si>
  <si>
    <t xml:space="preserve"> Módulo 2 - Encargos e Benefícios Anuais, Mensais e Diários</t>
  </si>
  <si>
    <t>Módulo 3 - Provisão para Rescisão</t>
  </si>
  <si>
    <t>Módulo 6 - Custos Indiretos, Tributos e Lucro</t>
  </si>
  <si>
    <t>Valor Total por Empregado</t>
  </si>
  <si>
    <t>ITEM</t>
  </si>
  <si>
    <t>Objeto</t>
  </si>
  <si>
    <t>Valor Anual</t>
  </si>
  <si>
    <t>Valor Mensal</t>
  </si>
  <si>
    <t>GRUPO</t>
  </si>
  <si>
    <t>Qtde Postos</t>
  </si>
  <si>
    <t>RESUMO DO GRUPO 1</t>
  </si>
  <si>
    <t>Posto</t>
  </si>
  <si>
    <t xml:space="preserve">Total </t>
  </si>
  <si>
    <t>Tributos Federais (PIS)</t>
  </si>
  <si>
    <t>Tributos Federais (Cofins)</t>
  </si>
  <si>
    <t>Subtotal (A + B + C + D + E) - Custos diretos</t>
  </si>
  <si>
    <t>Módulo 1 - Composição da Remuneração/Indenização Intrajornada</t>
  </si>
  <si>
    <t>Auxílio Saúde</t>
  </si>
  <si>
    <t>Multa do FGTS  sobre o Aviso Prévio Trabalhado</t>
  </si>
  <si>
    <t>QUANTIDADE</t>
  </si>
  <si>
    <t>VALOR TOTAL</t>
  </si>
  <si>
    <t>Incidência de GPS, FGTS sobre o API e APT</t>
  </si>
  <si>
    <t>Nº Vales/dia</t>
  </si>
  <si>
    <t>Incidência do Submódulo 2.2 sobre o Submódulo 2.1</t>
  </si>
  <si>
    <t>Subtotal</t>
  </si>
  <si>
    <t xml:space="preserve">Módulo 3 - Provisão para Rescisão </t>
  </si>
  <si>
    <t xml:space="preserve">Quadro-Resumo do Módulo 4 - Custo de Reposição do Profissional Ausente </t>
  </si>
  <si>
    <t>VALOR FINAL</t>
  </si>
  <si>
    <t>Total da Contratação</t>
  </si>
  <si>
    <t>Férias (Titular e Substituto)</t>
  </si>
  <si>
    <t>Adicional de Férias (Titular e Substituto)</t>
  </si>
  <si>
    <t>PLANILHA  CUSTOS E FORMAÇÃO DE PREÇOS - ATENDENTE</t>
  </si>
  <si>
    <t>11382.000011/2025-25</t>
  </si>
  <si>
    <t>Apoio Administrativo</t>
  </si>
  <si>
    <t>Seguro de Vida</t>
  </si>
  <si>
    <t>Auxilio Funeral</t>
  </si>
  <si>
    <t>Apoio Administrativo - Atendente</t>
  </si>
  <si>
    <t>Carga Horária</t>
  </si>
  <si>
    <t>40h</t>
  </si>
  <si>
    <t>Valor Por Posto</t>
  </si>
  <si>
    <t>Artifice</t>
  </si>
  <si>
    <t>ATENDENTE (CBO - 4221-05)</t>
  </si>
  <si>
    <t>ARTIFICE (Serviço Eletrico) (CBO - 9922-25)</t>
  </si>
  <si>
    <t>PLANILHA  CUSTOS E FORMAÇÃO DE PREÇOS - ARTIFICE (Serviço Eletrico)</t>
  </si>
  <si>
    <t>Apoio Administrativo -Artífice (Eletrico)</t>
  </si>
  <si>
    <t>Apoio Administrativo -Supervisor</t>
  </si>
  <si>
    <t>PLANILHA  CUSTOS E FORMAÇÃO DE PREÇOS - SUPERVISOR</t>
  </si>
  <si>
    <t>SUPERVISOR (CBO - 4101-05)</t>
  </si>
  <si>
    <t>21/2025</t>
  </si>
  <si>
    <t>01/01/2025 a 31/12/2026</t>
  </si>
  <si>
    <t>PLANILHA DE CUSTO E FORMAÇÃO DE PREÇO 
APOIO ADMINISTRATIVO (ATENDENTE, ARTIFICE - ELETRICO, SUPERVISOR)</t>
  </si>
  <si>
    <t>Camiseta em malha de algodão, com mangas curtas, modelo gola polo, na cor preta ou azul marinho</t>
  </si>
  <si>
    <t>VALOR UNITARIO</t>
  </si>
  <si>
    <t>MESES</t>
  </si>
  <si>
    <t>Calça comprida de cós alto e bolso, em tecido de boa qualidade com elastano (tecido tipo sarja), e sem detalhes, na cor preta</t>
  </si>
  <si>
    <t>Crachá: com presilha</t>
  </si>
  <si>
    <t>UNIFORME FEMININO</t>
  </si>
  <si>
    <t>Blazer na cor preto</t>
  </si>
  <si>
    <t>Vestido social, modelo tubinho sem manga, tecido com elastano, na cor preto</t>
  </si>
  <si>
    <t>Calça social, tecido com elastano, na cor preta (para o período frio)</t>
  </si>
  <si>
    <t>Camisa social, manga comprida de punho, tecido com elastano, na cor azul marinho, com bolso do lado esquerdo (para o período frio)</t>
  </si>
  <si>
    <t>Par de sapato social na cor preto (salto groso e baixo de 4cm a 5cm, bico redondo, envernizado e acolchoado)</t>
  </si>
  <si>
    <t>UNIFORME MASCULINO</t>
  </si>
  <si>
    <t>Camisa social, manga comprida de punho, na cor azul marinho, com bolso do lado esquerdo (para o período frio)</t>
  </si>
  <si>
    <t>Camisa social, manga curta, na cor azul marinho com bolso do lado esquerdo (para tempos normais)</t>
  </si>
  <si>
    <t>Calça de Sarja com elastano na cor preta</t>
  </si>
  <si>
    <t>Par de meia na cor preta</t>
  </si>
  <si>
    <t>Par de sapatos modelo sapatênis acolchoado e confortável na cor preta</t>
  </si>
  <si>
    <t>MÉDIA UNIFORME (MASCULINO E FEMININO)</t>
  </si>
  <si>
    <t>Sapato social estilo boneca, salto baixo e grosso, acolchoado, sem detalhes, na cor preta</t>
  </si>
  <si>
    <t>Crachá com presilha</t>
  </si>
  <si>
    <t xml:space="preserve">Sapato/Sapatênis, acolchoado, e sem detalhes, na cor preta </t>
  </si>
  <si>
    <t>Sobretudo em tecido de alta resistência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</si>
</sst>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_(&quot;R$ &quot;* #,##0.00_);_(&quot;R$ &quot;* \(#,##0.00\);_(&quot;R$ &quot;* &quot;-&quot;??_);_(@_)"/>
    <numFmt numFmtId="168" formatCode="_-&quot;R$&quot;* #,##0.00_-;\-&quot;R$&quot;* #,##0.00_-;_-&quot;R$&quot;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sz val="7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sz val="10"/>
      <color rgb="FF000000"/>
      <name val="Calibri"/>
      <family val="2"/>
      <scheme val="minor"/>
    </font>
    <font>
      <sz val="11"/>
      <color indexed="8"/>
      <name val="Calibri"/>
      <family val="2"/>
    </font>
    <font>
      <b/>
      <sz val="10"/>
      <color rgb="FF000000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EC4C4"/>
        <bgColor indexed="64"/>
      </patternFill>
    </fill>
    <fill>
      <patternFill patternType="solid">
        <fgColor rgb="FFEEC4C4"/>
        <bgColor rgb="FFF4CCCC"/>
      </patternFill>
    </fill>
    <fill>
      <patternFill patternType="solid">
        <fgColor rgb="FF00B05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3" fillId="0" borderId="0"/>
    <xf numFmtId="0" fontId="1" fillId="0" borderId="0"/>
    <xf numFmtId="165" fontId="13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1" fillId="0" borderId="0"/>
    <xf numFmtId="166" fontId="13" fillId="0" borderId="0" applyFont="0" applyFill="0" applyBorder="0" applyAlignment="0" applyProtection="0"/>
    <xf numFmtId="0" fontId="13" fillId="0" borderId="0"/>
    <xf numFmtId="167" fontId="1" fillId="0" borderId="0" applyFont="0" applyFill="0" applyBorder="0" applyAlignment="0" applyProtection="0"/>
    <xf numFmtId="9" fontId="15" fillId="0" borderId="0" applyFill="0" applyBorder="0" applyAlignment="0" applyProtection="0"/>
    <xf numFmtId="44" fontId="1" fillId="0" borderId="0" applyFont="0" applyFill="0" applyBorder="0" applyAlignment="0" applyProtection="0"/>
  </cellStyleXfs>
  <cellXfs count="253">
    <xf numFmtId="0" fontId="0" fillId="0" borderId="0" xfId="0"/>
    <xf numFmtId="10" fontId="4" fillId="0" borderId="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0" fontId="4" fillId="0" borderId="10" xfId="3" applyNumberFormat="1" applyFont="1" applyBorder="1" applyAlignment="1">
      <alignment horizontal="center" vertical="center"/>
    </xf>
    <xf numFmtId="10" fontId="7" fillId="0" borderId="2" xfId="0" applyNumberFormat="1" applyFont="1" applyBorder="1" applyAlignment="1">
      <alignment horizontal="center" vertical="center"/>
    </xf>
    <xf numFmtId="44" fontId="0" fillId="0" borderId="0" xfId="0" applyNumberFormat="1"/>
    <xf numFmtId="0" fontId="4" fillId="0" borderId="1" xfId="0" applyFont="1" applyBorder="1" applyAlignment="1">
      <alignment horizontal="center" vertical="center"/>
    </xf>
    <xf numFmtId="44" fontId="9" fillId="0" borderId="0" xfId="0" applyNumberFormat="1" applyFont="1"/>
    <xf numFmtId="0" fontId="0" fillId="0" borderId="0" xfId="0" applyAlignment="1">
      <alignment horizontal="center"/>
    </xf>
    <xf numFmtId="10" fontId="4" fillId="0" borderId="1" xfId="3" applyNumberFormat="1" applyFont="1" applyBorder="1" applyAlignment="1">
      <alignment horizontal="center" vertical="center"/>
    </xf>
    <xf numFmtId="43" fontId="0" fillId="0" borderId="0" xfId="1" applyFont="1"/>
    <xf numFmtId="10" fontId="7" fillId="0" borderId="1" xfId="3" applyNumberFormat="1" applyFont="1" applyFill="1" applyBorder="1" applyAlignment="1">
      <alignment horizontal="center" vertical="center"/>
    </xf>
    <xf numFmtId="10" fontId="4" fillId="0" borderId="1" xfId="3" applyNumberFormat="1" applyFont="1" applyFill="1" applyBorder="1" applyAlignment="1">
      <alignment horizontal="center" vertical="center"/>
    </xf>
    <xf numFmtId="10" fontId="4" fillId="0" borderId="2" xfId="3" applyNumberFormat="1" applyFont="1" applyFill="1" applyBorder="1" applyAlignment="1">
      <alignment horizontal="center" vertical="center"/>
    </xf>
    <xf numFmtId="0" fontId="0" fillId="5" borderId="0" xfId="0" applyFill="1"/>
    <xf numFmtId="43" fontId="10" fillId="0" borderId="0" xfId="1" applyFont="1" applyBorder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5" borderId="0" xfId="0" applyFont="1" applyFill="1"/>
    <xf numFmtId="0" fontId="4" fillId="0" borderId="0" xfId="0" applyFont="1"/>
    <xf numFmtId="0" fontId="4" fillId="0" borderId="18" xfId="0" applyFont="1" applyBorder="1" applyAlignment="1">
      <alignment horizontal="center" vertical="center"/>
    </xf>
    <xf numFmtId="14" fontId="4" fillId="0" borderId="19" xfId="2" applyNumberFormat="1" applyFont="1" applyBorder="1" applyAlignment="1">
      <alignment horizontal="center" vertical="center" wrapText="1"/>
    </xf>
    <xf numFmtId="44" fontId="4" fillId="0" borderId="19" xfId="2" applyFont="1" applyBorder="1" applyAlignment="1">
      <alignment horizontal="center" vertical="center" wrapText="1"/>
    </xf>
    <xf numFmtId="0" fontId="4" fillId="0" borderId="19" xfId="2" applyNumberFormat="1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6" borderId="18" xfId="0" applyFill="1" applyBorder="1" applyAlignment="1">
      <alignment horizontal="center"/>
    </xf>
    <xf numFmtId="0" fontId="0" fillId="6" borderId="23" xfId="0" applyFill="1" applyBorder="1" applyAlignment="1">
      <alignment horizontal="center"/>
    </xf>
    <xf numFmtId="0" fontId="4" fillId="0" borderId="23" xfId="0" applyFont="1" applyBorder="1" applyAlignment="1">
      <alignment horizontal="center" vertical="center"/>
    </xf>
    <xf numFmtId="44" fontId="6" fillId="2" borderId="22" xfId="2" applyFont="1" applyFill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3" fillId="6" borderId="25" xfId="0" applyFont="1" applyFill="1" applyBorder="1" applyAlignment="1">
      <alignment horizontal="center" vertical="center"/>
    </xf>
    <xf numFmtId="44" fontId="3" fillId="6" borderId="40" xfId="2" applyFont="1" applyFill="1" applyBorder="1" applyAlignment="1">
      <alignment horizontal="center" vertical="center"/>
    </xf>
    <xf numFmtId="0" fontId="3" fillId="6" borderId="41" xfId="0" applyFont="1" applyFill="1" applyBorder="1" applyAlignment="1">
      <alignment horizontal="center" vertical="center"/>
    </xf>
    <xf numFmtId="10" fontId="3" fillId="6" borderId="27" xfId="0" applyNumberFormat="1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40" xfId="0" applyFont="1" applyFill="1" applyBorder="1" applyAlignment="1">
      <alignment horizontal="center" vertical="center"/>
    </xf>
    <xf numFmtId="0" fontId="3" fillId="6" borderId="40" xfId="0" applyFont="1" applyFill="1" applyBorder="1" applyAlignment="1">
      <alignment vertical="center"/>
    </xf>
    <xf numFmtId="0" fontId="3" fillId="6" borderId="26" xfId="0" applyFont="1" applyFill="1" applyBorder="1" applyAlignment="1">
      <alignment vertical="center"/>
    </xf>
    <xf numFmtId="0" fontId="3" fillId="6" borderId="39" xfId="0" applyFont="1" applyFill="1" applyBorder="1" applyAlignment="1">
      <alignment vertical="center"/>
    </xf>
    <xf numFmtId="0" fontId="12" fillId="7" borderId="1" xfId="0" applyFont="1" applyFill="1" applyBorder="1" applyAlignment="1">
      <alignment horizontal="center" vertical="center" wrapText="1"/>
    </xf>
    <xf numFmtId="0" fontId="2" fillId="0" borderId="0" xfId="0" applyFont="1"/>
    <xf numFmtId="0" fontId="14" fillId="3" borderId="1" xfId="0" applyFont="1" applyFill="1" applyBorder="1" applyAlignment="1">
      <alignment horizontal="center" vertical="center" wrapText="1"/>
    </xf>
    <xf numFmtId="43" fontId="4" fillId="0" borderId="10" xfId="1" applyFont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/>
    </xf>
    <xf numFmtId="10" fontId="3" fillId="6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64" fontId="0" fillId="0" borderId="0" xfId="0" applyNumberFormat="1" applyAlignment="1">
      <alignment horizontal="center" vertical="center"/>
    </xf>
    <xf numFmtId="164" fontId="4" fillId="0" borderId="1" xfId="2" applyNumberFormat="1" applyFont="1" applyBorder="1" applyAlignment="1">
      <alignment horizontal="center" vertical="center"/>
    </xf>
    <xf numFmtId="164" fontId="0" fillId="0" borderId="0" xfId="0" applyNumberFormat="1"/>
    <xf numFmtId="164" fontId="4" fillId="0" borderId="19" xfId="2" applyNumberFormat="1" applyFont="1" applyBorder="1" applyAlignment="1">
      <alignment horizontal="right" vertical="center"/>
    </xf>
    <xf numFmtId="164" fontId="3" fillId="6" borderId="22" xfId="2" applyNumberFormat="1" applyFont="1" applyFill="1" applyBorder="1" applyAlignment="1">
      <alignment horizontal="right" vertical="center"/>
    </xf>
    <xf numFmtId="7" fontId="4" fillId="0" borderId="1" xfId="2" applyNumberFormat="1" applyFont="1" applyBorder="1" applyAlignment="1">
      <alignment horizontal="center" vertical="center"/>
    </xf>
    <xf numFmtId="164" fontId="0" fillId="0" borderId="19" xfId="2" applyNumberFormat="1" applyFont="1" applyBorder="1" applyAlignment="1">
      <alignment horizontal="right"/>
    </xf>
    <xf numFmtId="164" fontId="2" fillId="6" borderId="22" xfId="2" applyNumberFormat="1" applyFont="1" applyFill="1" applyBorder="1" applyAlignment="1">
      <alignment horizontal="right"/>
    </xf>
    <xf numFmtId="164" fontId="0" fillId="0" borderId="19" xfId="0" applyNumberFormat="1" applyBorder="1" applyAlignment="1">
      <alignment horizontal="right"/>
    </xf>
    <xf numFmtId="164" fontId="0" fillId="0" borderId="19" xfId="2" applyNumberFormat="1" applyFont="1" applyFill="1" applyBorder="1" applyAlignment="1">
      <alignment horizontal="right"/>
    </xf>
    <xf numFmtId="164" fontId="2" fillId="6" borderId="19" xfId="2" applyNumberFormat="1" applyFont="1" applyFill="1" applyBorder="1" applyAlignment="1">
      <alignment horizontal="right"/>
    </xf>
    <xf numFmtId="164" fontId="4" fillId="0" borderId="42" xfId="2" applyNumberFormat="1" applyFont="1" applyBorder="1" applyAlignment="1">
      <alignment horizontal="right" vertical="center"/>
    </xf>
    <xf numFmtId="164" fontId="4" fillId="0" borderId="29" xfId="2" applyNumberFormat="1" applyFont="1" applyBorder="1" applyAlignment="1">
      <alignment horizontal="right" vertical="center"/>
    </xf>
    <xf numFmtId="164" fontId="3" fillId="6" borderId="43" xfId="0" applyNumberFormat="1" applyFont="1" applyFill="1" applyBorder="1" applyAlignment="1">
      <alignment horizontal="right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0" fontId="3" fillId="6" borderId="2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right"/>
    </xf>
    <xf numFmtId="10" fontId="3" fillId="6" borderId="1" xfId="3" applyNumberFormat="1" applyFont="1" applyFill="1" applyBorder="1" applyAlignment="1">
      <alignment horizontal="center" vertical="center"/>
    </xf>
    <xf numFmtId="164" fontId="3" fillId="6" borderId="42" xfId="2" applyNumberFormat="1" applyFont="1" applyFill="1" applyBorder="1" applyAlignment="1">
      <alignment horizontal="right" vertical="center"/>
    </xf>
    <xf numFmtId="10" fontId="4" fillId="4" borderId="1" xfId="3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164" fontId="4" fillId="0" borderId="33" xfId="2" applyNumberFormat="1" applyFont="1" applyBorder="1" applyAlignment="1">
      <alignment horizontal="right" vertical="center"/>
    </xf>
    <xf numFmtId="10" fontId="0" fillId="0" borderId="0" xfId="0" applyNumberFormat="1"/>
    <xf numFmtId="44" fontId="14" fillId="0" borderId="1" xfId="2" applyFont="1" applyBorder="1" applyAlignment="1">
      <alignment horizontal="center" vertical="center" wrapText="1"/>
    </xf>
    <xf numFmtId="44" fontId="7" fillId="5" borderId="1" xfId="2" applyFont="1" applyFill="1" applyBorder="1" applyAlignment="1">
      <alignment horizontal="center"/>
    </xf>
    <xf numFmtId="44" fontId="3" fillId="5" borderId="1" xfId="0" applyNumberFormat="1" applyFont="1" applyFill="1" applyBorder="1"/>
    <xf numFmtId="10" fontId="0" fillId="0" borderId="0" xfId="3" applyNumberFormat="1" applyFont="1"/>
    <xf numFmtId="0" fontId="4" fillId="0" borderId="1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49" fontId="4" fillId="0" borderId="19" xfId="2" applyNumberFormat="1" applyFont="1" applyBorder="1" applyAlignment="1">
      <alignment horizontal="center" vertical="center" wrapText="1"/>
    </xf>
    <xf numFmtId="44" fontId="14" fillId="3" borderId="1" xfId="2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2" fillId="6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17" fontId="4" fillId="0" borderId="2" xfId="0" applyNumberFormat="1" applyFont="1" applyBorder="1" applyAlignment="1">
      <alignment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 wrapText="1"/>
    </xf>
    <xf numFmtId="0" fontId="3" fillId="6" borderId="37" xfId="0" applyFont="1" applyFill="1" applyBorder="1" applyAlignment="1">
      <alignment horizontal="center" vertical="center" wrapText="1"/>
    </xf>
    <xf numFmtId="0" fontId="3" fillId="6" borderId="38" xfId="0" applyFont="1" applyFill="1" applyBorder="1" applyAlignment="1">
      <alignment horizontal="center" vertical="center" wrapText="1"/>
    </xf>
    <xf numFmtId="0" fontId="3" fillId="6" borderId="39" xfId="0" applyFont="1" applyFill="1" applyBorder="1" applyAlignment="1">
      <alignment horizontal="center" vertical="center" wrapText="1"/>
    </xf>
    <xf numFmtId="0" fontId="3" fillId="6" borderId="40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19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7" xfId="0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0" fontId="5" fillId="0" borderId="20" xfId="0" applyFont="1" applyBorder="1" applyAlignment="1">
      <alignment horizontal="right" vertical="center" wrapText="1"/>
    </xf>
    <xf numFmtId="0" fontId="5" fillId="0" borderId="2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4" fontId="4" fillId="0" borderId="24" xfId="0" applyNumberFormat="1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3" fillId="6" borderId="37" xfId="0" applyFont="1" applyFill="1" applyBorder="1" applyAlignment="1">
      <alignment horizontal="center" vertical="center"/>
    </xf>
    <xf numFmtId="0" fontId="3" fillId="6" borderId="28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29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164" fontId="3" fillId="2" borderId="1" xfId="2" applyNumberFormat="1" applyFont="1" applyFill="1" applyBorder="1" applyAlignment="1">
      <alignment horizontal="right" vertical="center"/>
    </xf>
    <xf numFmtId="164" fontId="3" fillId="2" borderId="19" xfId="2" applyNumberFormat="1" applyFont="1" applyFill="1" applyBorder="1" applyAlignment="1">
      <alignment horizontal="right" vertical="center"/>
    </xf>
    <xf numFmtId="0" fontId="4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3" fillId="6" borderId="38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4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6" borderId="1" xfId="0" applyFont="1" applyFill="1" applyBorder="1" applyAlignment="1">
      <alignment horizontal="center" vertical="center"/>
    </xf>
    <xf numFmtId="164" fontId="4" fillId="0" borderId="1" xfId="2" applyNumberFormat="1" applyFont="1" applyBorder="1" applyAlignment="1">
      <alignment horizontal="left" vertical="center"/>
    </xf>
    <xf numFmtId="164" fontId="3" fillId="6" borderId="2" xfId="2" applyNumberFormat="1" applyFont="1" applyFill="1" applyBorder="1" applyAlignment="1">
      <alignment horizontal="center" vertical="center"/>
    </xf>
    <xf numFmtId="164" fontId="3" fillId="6" borderId="3" xfId="2" applyNumberFormat="1" applyFont="1" applyFill="1" applyBorder="1" applyAlignment="1">
      <alignment horizontal="center" vertical="center"/>
    </xf>
    <xf numFmtId="164" fontId="3" fillId="6" borderId="4" xfId="2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3" fillId="6" borderId="27" xfId="0" applyFont="1" applyFill="1" applyBorder="1" applyAlignment="1">
      <alignment horizontal="center" vertical="center"/>
    </xf>
    <xf numFmtId="0" fontId="3" fillId="6" borderId="20" xfId="0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7" fillId="0" borderId="32" xfId="2" applyNumberFormat="1" applyFont="1" applyBorder="1" applyAlignment="1">
      <alignment horizontal="right" vertical="center"/>
    </xf>
    <xf numFmtId="164" fontId="7" fillId="0" borderId="33" xfId="2" applyNumberFormat="1" applyFont="1" applyBorder="1" applyAlignment="1">
      <alignment horizontal="right" vertical="center"/>
    </xf>
    <xf numFmtId="0" fontId="8" fillId="0" borderId="11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4" fillId="0" borderId="31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10" fontId="4" fillId="0" borderId="10" xfId="0" applyNumberFormat="1" applyFont="1" applyBorder="1" applyAlignment="1">
      <alignment horizontal="center" vertical="center"/>
    </xf>
    <xf numFmtId="10" fontId="4" fillId="0" borderId="9" xfId="0" applyNumberFormat="1" applyFont="1" applyBorder="1" applyAlignment="1">
      <alignment horizontal="center" vertical="center"/>
    </xf>
    <xf numFmtId="164" fontId="4" fillId="0" borderId="32" xfId="2" applyNumberFormat="1" applyFont="1" applyBorder="1" applyAlignment="1">
      <alignment horizontal="right" vertical="center"/>
    </xf>
    <xf numFmtId="164" fontId="4" fillId="0" borderId="33" xfId="2" applyNumberFormat="1" applyFont="1" applyBorder="1" applyAlignment="1">
      <alignment horizontal="right" vertical="center"/>
    </xf>
    <xf numFmtId="0" fontId="0" fillId="0" borderId="1" xfId="0" applyBorder="1"/>
    <xf numFmtId="0" fontId="2" fillId="6" borderId="24" xfId="0" applyFont="1" applyFill="1" applyBorder="1" applyAlignment="1">
      <alignment horizontal="center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7" fontId="4" fillId="0" borderId="1" xfId="2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0" fillId="0" borderId="3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6" borderId="1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28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47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6" borderId="25" xfId="0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46" xfId="0" applyBorder="1" applyAlignment="1">
      <alignment horizontal="center"/>
    </xf>
    <xf numFmtId="0" fontId="17" fillId="4" borderId="1" xfId="0" applyFont="1" applyFill="1" applyBorder="1" applyAlignment="1">
      <alignment horizontal="center"/>
    </xf>
    <xf numFmtId="0" fontId="17" fillId="4" borderId="1" xfId="0" applyFont="1" applyFill="1" applyBorder="1" applyAlignment="1">
      <alignment horizontal="center" vertical="center" wrapText="1"/>
    </xf>
    <xf numFmtId="0" fontId="17" fillId="4" borderId="1" xfId="0" applyFont="1" applyFill="1" applyBorder="1"/>
    <xf numFmtId="0" fontId="18" fillId="0" borderId="1" xfId="0" applyFont="1" applyBorder="1"/>
    <xf numFmtId="0" fontId="19" fillId="0" borderId="1" xfId="0" applyFont="1" applyBorder="1" applyAlignment="1">
      <alignment vertical="center" wrapText="1"/>
    </xf>
    <xf numFmtId="44" fontId="19" fillId="0" borderId="1" xfId="2" applyFont="1" applyBorder="1"/>
    <xf numFmtId="168" fontId="19" fillId="0" borderId="1" xfId="0" applyNumberFormat="1" applyFont="1" applyBorder="1"/>
    <xf numFmtId="0" fontId="19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168" fontId="17" fillId="0" borderId="1" xfId="0" applyNumberFormat="1" applyFont="1" applyBorder="1"/>
    <xf numFmtId="0" fontId="20" fillId="4" borderId="1" xfId="0" applyFont="1" applyFill="1" applyBorder="1" applyAlignment="1">
      <alignment horizontal="center"/>
    </xf>
    <xf numFmtId="0" fontId="21" fillId="0" borderId="1" xfId="0" applyFont="1" applyBorder="1"/>
    <xf numFmtId="0" fontId="18" fillId="0" borderId="1" xfId="0" applyFont="1" applyBorder="1" applyAlignment="1">
      <alignment vertical="center" wrapText="1"/>
    </xf>
    <xf numFmtId="0" fontId="19" fillId="0" borderId="0" xfId="0" applyFont="1"/>
    <xf numFmtId="0" fontId="20" fillId="8" borderId="1" xfId="0" applyFont="1" applyFill="1" applyBorder="1"/>
    <xf numFmtId="44" fontId="20" fillId="8" borderId="1" xfId="2" applyFont="1" applyFill="1" applyBorder="1"/>
    <xf numFmtId="0" fontId="21" fillId="0" borderId="0" xfId="0" applyFont="1"/>
  </cellXfs>
  <cellStyles count="18">
    <cellStyle name="Moeda" xfId="2" builtinId="4"/>
    <cellStyle name="Moeda 10" xfId="17" xr:uid="{1309E823-71FA-46F0-B925-D2FBDB48489F}"/>
    <cellStyle name="Moeda 2" xfId="5" xr:uid="{00000000-0005-0000-0000-000001000000}"/>
    <cellStyle name="Moeda 2 2 2" xfId="13" xr:uid="{00000000-0005-0000-0000-000002000000}"/>
    <cellStyle name="Moeda 3 4" xfId="15" xr:uid="{00000000-0005-0000-0000-000003000000}"/>
    <cellStyle name="Normal" xfId="0" builtinId="0"/>
    <cellStyle name="Normal 2" xfId="4" xr:uid="{00000000-0005-0000-0000-000005000000}"/>
    <cellStyle name="Normal 2 2 2 2" xfId="9" xr:uid="{00000000-0005-0000-0000-000006000000}"/>
    <cellStyle name="Normal 2 2 4" xfId="12" xr:uid="{00000000-0005-0000-0000-000007000000}"/>
    <cellStyle name="Normal 3 2 2" xfId="14" xr:uid="{00000000-0005-0000-0000-000008000000}"/>
    <cellStyle name="Normal 4 3" xfId="11" xr:uid="{00000000-0005-0000-0000-000009000000}"/>
    <cellStyle name="Normal 6 7 2" xfId="7" xr:uid="{00000000-0005-0000-0000-00000A000000}"/>
    <cellStyle name="Normal 9" xfId="10" xr:uid="{00000000-0005-0000-0000-00000B000000}"/>
    <cellStyle name="Normal 9 2" xfId="6" xr:uid="{00000000-0005-0000-0000-00000C000000}"/>
    <cellStyle name="Porcentagem" xfId="3" builtinId="5"/>
    <cellStyle name="Porcentagem 3 2" xfId="16" xr:uid="{00000000-0005-0000-0000-00000E000000}"/>
    <cellStyle name="Vírgula" xfId="1" builtinId="3"/>
    <cellStyle name="Vírgula 5" xfId="8" xr:uid="{00000000-0005-0000-0000-000010000000}"/>
  </cellStyles>
  <dxfs count="0"/>
  <tableStyles count="0" defaultTableStyle="TableStyleMedium2" defaultPivotStyle="PivotStyleLight16"/>
  <colors>
    <mruColors>
      <color rgb="FFEEC4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B5:BC329"/>
  <sheetViews>
    <sheetView showGridLines="0" tabSelected="1" zoomScale="140" zoomScaleNormal="140" workbookViewId="0">
      <selection activeCell="D20" sqref="D20"/>
    </sheetView>
  </sheetViews>
  <sheetFormatPr defaultRowHeight="15" x14ac:dyDescent="0.25"/>
  <cols>
    <col min="2" max="2" width="8.140625" customWidth="1"/>
    <col min="3" max="3" width="5.42578125" bestFit="1" customWidth="1"/>
    <col min="4" max="4" width="39.42578125" bestFit="1" customWidth="1"/>
    <col min="5" max="5" width="7" bestFit="1" customWidth="1"/>
    <col min="6" max="6" width="6.42578125" bestFit="1" customWidth="1"/>
    <col min="7" max="7" width="11.7109375" bestFit="1" customWidth="1"/>
    <col min="8" max="8" width="13" bestFit="1" customWidth="1"/>
    <col min="9" max="9" width="17.28515625" bestFit="1" customWidth="1"/>
    <col min="10" max="10" width="16.7109375" bestFit="1" customWidth="1"/>
  </cols>
  <sheetData>
    <row r="5" spans="2:55" x14ac:dyDescent="0.25">
      <c r="B5" s="53"/>
      <c r="C5" s="53"/>
    </row>
    <row r="6" spans="2:55" x14ac:dyDescent="0.25">
      <c r="B6" s="53"/>
      <c r="C6" s="53"/>
    </row>
    <row r="8" spans="2:55" ht="32.25" customHeight="1" x14ac:dyDescent="0.25">
      <c r="B8" s="96" t="s">
        <v>138</v>
      </c>
      <c r="C8" s="97"/>
      <c r="D8" s="97"/>
      <c r="E8" s="97"/>
      <c r="F8" s="97"/>
      <c r="G8" s="97"/>
      <c r="H8" s="97"/>
      <c r="I8" s="97"/>
    </row>
    <row r="10" spans="2:55" x14ac:dyDescent="0.25">
      <c r="B10" s="98" t="s">
        <v>98</v>
      </c>
      <c r="C10" s="98"/>
      <c r="D10" s="98"/>
      <c r="E10" s="98"/>
      <c r="F10" s="98"/>
      <c r="G10" s="98"/>
      <c r="H10" s="98"/>
      <c r="I10" s="98"/>
      <c r="J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</row>
    <row r="11" spans="2:55" s="28" customFormat="1" ht="25.5" x14ac:dyDescent="0.25">
      <c r="B11" s="52" t="s">
        <v>96</v>
      </c>
      <c r="C11" s="52" t="s">
        <v>92</v>
      </c>
      <c r="D11" s="52" t="s">
        <v>93</v>
      </c>
      <c r="E11" s="52" t="s">
        <v>125</v>
      </c>
      <c r="F11" s="52" t="s">
        <v>97</v>
      </c>
      <c r="G11" s="52" t="s">
        <v>127</v>
      </c>
      <c r="H11" s="52" t="s">
        <v>95</v>
      </c>
      <c r="I11" s="52" t="s">
        <v>94</v>
      </c>
      <c r="J11" s="27"/>
      <c r="M11"/>
      <c r="N11"/>
      <c r="O11" s="14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</row>
    <row r="12" spans="2:55" x14ac:dyDescent="0.25">
      <c r="B12" s="99">
        <v>1</v>
      </c>
      <c r="C12" s="54">
        <v>1</v>
      </c>
      <c r="D12" s="26" t="s">
        <v>124</v>
      </c>
      <c r="E12" s="54" t="s">
        <v>126</v>
      </c>
      <c r="F12" s="83">
        <v>3</v>
      </c>
      <c r="G12" s="95">
        <f>'ITEM 1 - ATENDENTE'!J103</f>
        <v>0</v>
      </c>
      <c r="H12" s="87">
        <f>G12*F12</f>
        <v>0</v>
      </c>
      <c r="I12" s="87">
        <f>H12*12</f>
        <v>0</v>
      </c>
      <c r="J12" s="14"/>
      <c r="O12" s="27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</row>
    <row r="13" spans="2:55" x14ac:dyDescent="0.25">
      <c r="B13" s="99"/>
      <c r="C13" s="54">
        <v>2</v>
      </c>
      <c r="D13" s="26" t="s">
        <v>132</v>
      </c>
      <c r="E13" s="54" t="s">
        <v>126</v>
      </c>
      <c r="F13" s="83">
        <v>1</v>
      </c>
      <c r="G13" s="95">
        <f>'ITEM 2 - ARTIFICE'!J104</f>
        <v>0</v>
      </c>
      <c r="H13" s="87">
        <f>G13*F13</f>
        <v>0</v>
      </c>
      <c r="I13" s="87">
        <f>H13*12</f>
        <v>0</v>
      </c>
      <c r="J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</row>
    <row r="14" spans="2:55" x14ac:dyDescent="0.25">
      <c r="B14" s="99"/>
      <c r="C14" s="54">
        <v>3</v>
      </c>
      <c r="D14" s="26" t="s">
        <v>133</v>
      </c>
      <c r="E14" s="54" t="s">
        <v>126</v>
      </c>
      <c r="F14" s="83">
        <v>9</v>
      </c>
      <c r="G14" s="95">
        <f>'ITEM 3 - SUPERVISOR'!J104</f>
        <v>0</v>
      </c>
      <c r="H14" s="88">
        <f>G14*F14</f>
        <v>0</v>
      </c>
      <c r="I14" s="87">
        <f t="shared" ref="I14" si="0">H14*12</f>
        <v>0</v>
      </c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</row>
    <row r="15" spans="2:55" x14ac:dyDescent="0.25">
      <c r="B15" s="100" t="s">
        <v>116</v>
      </c>
      <c r="C15" s="100"/>
      <c r="D15" s="100"/>
      <c r="E15" s="100"/>
      <c r="F15" s="100"/>
      <c r="G15" s="100"/>
      <c r="H15" s="100"/>
      <c r="I15" s="89">
        <f>SUM(I12:I14)</f>
        <v>0</v>
      </c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</row>
    <row r="16" spans="2:55" x14ac:dyDescent="0.25"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</row>
    <row r="17" spans="2:55" x14ac:dyDescent="0.25"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</row>
    <row r="18" spans="2:55" x14ac:dyDescent="0.25"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</row>
    <row r="19" spans="2:55" x14ac:dyDescent="0.25"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</row>
    <row r="20" spans="2:55" x14ac:dyDescent="0.25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</row>
    <row r="21" spans="2:55" x14ac:dyDescent="0.25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</row>
    <row r="22" spans="2:55" x14ac:dyDescent="0.25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</row>
    <row r="23" spans="2:55" x14ac:dyDescent="0.25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</row>
    <row r="24" spans="2:55" x14ac:dyDescent="0.25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</row>
    <row r="25" spans="2:55" x14ac:dyDescent="0.25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</row>
    <row r="26" spans="2:55" x14ac:dyDescent="0.25"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</row>
    <row r="27" spans="2:55" x14ac:dyDescent="0.25"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</row>
    <row r="28" spans="2:55" x14ac:dyDescent="0.25"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</row>
    <row r="29" spans="2:55" x14ac:dyDescent="0.25"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</row>
    <row r="30" spans="2:55" x14ac:dyDescent="0.25"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</row>
    <row r="31" spans="2:55" x14ac:dyDescent="0.25"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</row>
    <row r="32" spans="2:55" x14ac:dyDescent="0.25"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</row>
    <row r="33" spans="2:55" x14ac:dyDescent="0.25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</row>
    <row r="34" spans="2:55" x14ac:dyDescent="0.25"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</row>
    <row r="35" spans="2:55" x14ac:dyDescent="0.25"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</row>
    <row r="36" spans="2:55" x14ac:dyDescent="0.25"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</row>
    <row r="37" spans="2:55" x14ac:dyDescent="0.25"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</row>
    <row r="38" spans="2:55" x14ac:dyDescent="0.25"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</row>
    <row r="39" spans="2:55" x14ac:dyDescent="0.25"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</row>
    <row r="40" spans="2:55" x14ac:dyDescent="0.25"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</row>
    <row r="41" spans="2:55" x14ac:dyDescent="0.25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</row>
    <row r="42" spans="2:55" x14ac:dyDescent="0.25"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</row>
    <row r="43" spans="2:55" x14ac:dyDescent="0.25"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</row>
    <row r="44" spans="2:55" x14ac:dyDescent="0.25"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</row>
    <row r="45" spans="2:55" x14ac:dyDescent="0.25"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</row>
    <row r="46" spans="2:55" x14ac:dyDescent="0.25"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</row>
    <row r="47" spans="2:55" x14ac:dyDescent="0.25"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</row>
    <row r="48" spans="2:55" x14ac:dyDescent="0.25"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</row>
    <row r="49" spans="2:55" x14ac:dyDescent="0.25"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</row>
    <row r="50" spans="2:55" x14ac:dyDescent="0.25"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</row>
    <row r="51" spans="2:55" x14ac:dyDescent="0.25"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</row>
    <row r="52" spans="2:55" x14ac:dyDescent="0.25"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</row>
    <row r="53" spans="2:55" x14ac:dyDescent="0.25"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</row>
    <row r="54" spans="2:55" x14ac:dyDescent="0.25"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</row>
    <row r="55" spans="2:55" x14ac:dyDescent="0.25"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</row>
    <row r="56" spans="2:55" x14ac:dyDescent="0.25"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</row>
    <row r="57" spans="2:55" x14ac:dyDescent="0.25"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</row>
    <row r="58" spans="2:55" x14ac:dyDescent="0.25"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</row>
    <row r="59" spans="2:55" x14ac:dyDescent="0.25"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</row>
    <row r="60" spans="2:55" x14ac:dyDescent="0.25"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</row>
    <row r="61" spans="2:55" x14ac:dyDescent="0.25"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</row>
    <row r="62" spans="2:55" x14ac:dyDescent="0.25"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</row>
    <row r="63" spans="2:55" x14ac:dyDescent="0.25"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</row>
    <row r="64" spans="2:55" x14ac:dyDescent="0.25"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</row>
    <row r="65" spans="2:55" x14ac:dyDescent="0.25"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</row>
    <row r="66" spans="2:55" x14ac:dyDescent="0.25"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</row>
    <row r="67" spans="2:55" x14ac:dyDescent="0.25"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</row>
    <row r="68" spans="2:55" x14ac:dyDescent="0.25"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</row>
    <row r="69" spans="2:55" x14ac:dyDescent="0.25"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</row>
    <row r="70" spans="2:55" x14ac:dyDescent="0.25"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</row>
    <row r="71" spans="2:55" x14ac:dyDescent="0.25"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</row>
    <row r="72" spans="2:55" x14ac:dyDescent="0.25"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</row>
    <row r="73" spans="2:55" x14ac:dyDescent="0.25"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</row>
    <row r="74" spans="2:55" x14ac:dyDescent="0.25"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</row>
    <row r="75" spans="2:55" x14ac:dyDescent="0.25"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</row>
    <row r="76" spans="2:55" x14ac:dyDescent="0.25"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</row>
    <row r="77" spans="2:55" x14ac:dyDescent="0.25"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</row>
    <row r="78" spans="2:55" x14ac:dyDescent="0.25"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</row>
    <row r="79" spans="2:55" x14ac:dyDescent="0.25"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</row>
    <row r="80" spans="2:55" x14ac:dyDescent="0.25"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</row>
    <row r="81" spans="2:55" x14ac:dyDescent="0.25"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</row>
    <row r="82" spans="2:55" x14ac:dyDescent="0.25"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</row>
    <row r="83" spans="2:55" x14ac:dyDescent="0.25"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</row>
    <row r="84" spans="2:55" x14ac:dyDescent="0.25"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</row>
    <row r="85" spans="2:55" x14ac:dyDescent="0.25"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</row>
    <row r="86" spans="2:55" x14ac:dyDescent="0.25"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</row>
    <row r="87" spans="2:55" x14ac:dyDescent="0.25"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</row>
    <row r="88" spans="2:55" x14ac:dyDescent="0.25"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</row>
    <row r="89" spans="2:55" x14ac:dyDescent="0.25"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</row>
    <row r="90" spans="2:55" x14ac:dyDescent="0.25"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</row>
    <row r="91" spans="2:55" x14ac:dyDescent="0.25"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</row>
    <row r="92" spans="2:55" x14ac:dyDescent="0.25"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</row>
    <row r="93" spans="2:55" x14ac:dyDescent="0.25"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</row>
    <row r="94" spans="2:55" x14ac:dyDescent="0.25"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</row>
    <row r="95" spans="2:55" x14ac:dyDescent="0.25"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</row>
    <row r="96" spans="2:55" x14ac:dyDescent="0.25"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</row>
    <row r="97" spans="2:55" x14ac:dyDescent="0.25"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</row>
    <row r="98" spans="2:55" x14ac:dyDescent="0.25"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</row>
    <row r="99" spans="2:55" x14ac:dyDescent="0.25"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</row>
    <row r="100" spans="2:55" x14ac:dyDescent="0.25"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</row>
    <row r="101" spans="2:55" x14ac:dyDescent="0.25"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</row>
    <row r="102" spans="2:55" x14ac:dyDescent="0.25"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</row>
    <row r="103" spans="2:55" x14ac:dyDescent="0.25"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</row>
    <row r="104" spans="2:55" x14ac:dyDescent="0.25"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</row>
    <row r="105" spans="2:55" x14ac:dyDescent="0.25"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</row>
    <row r="106" spans="2:55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</row>
    <row r="107" spans="2:55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</row>
    <row r="108" spans="2:55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</row>
    <row r="109" spans="2:55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</row>
    <row r="110" spans="2:55" x14ac:dyDescent="0.25"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</row>
    <row r="111" spans="2:55" x14ac:dyDescent="0.25"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</row>
    <row r="112" spans="2:55" x14ac:dyDescent="0.25"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</row>
    <row r="113" spans="2:55" x14ac:dyDescent="0.25"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</row>
    <row r="114" spans="2:55" x14ac:dyDescent="0.25"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</row>
    <row r="115" spans="2:55" x14ac:dyDescent="0.25"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</row>
    <row r="116" spans="2:55" x14ac:dyDescent="0.25"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</row>
    <row r="117" spans="2:55" x14ac:dyDescent="0.25"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</row>
    <row r="118" spans="2:55" x14ac:dyDescent="0.25"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</row>
    <row r="119" spans="2:55" x14ac:dyDescent="0.25"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</row>
    <row r="120" spans="2:55" x14ac:dyDescent="0.25"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</row>
    <row r="121" spans="2:55" x14ac:dyDescent="0.25"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</row>
    <row r="122" spans="2:55" x14ac:dyDescent="0.25"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</row>
    <row r="123" spans="2:55" x14ac:dyDescent="0.25"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</row>
    <row r="124" spans="2:55" x14ac:dyDescent="0.25"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</row>
    <row r="125" spans="2:55" x14ac:dyDescent="0.25"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</row>
    <row r="126" spans="2:55" x14ac:dyDescent="0.25"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</row>
    <row r="127" spans="2:55" x14ac:dyDescent="0.25"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</row>
    <row r="128" spans="2:55" x14ac:dyDescent="0.25"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</row>
    <row r="129" spans="2:55" x14ac:dyDescent="0.25"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</row>
    <row r="130" spans="2:55" x14ac:dyDescent="0.25"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</row>
    <row r="131" spans="2:55" x14ac:dyDescent="0.25"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</row>
    <row r="132" spans="2:55" x14ac:dyDescent="0.25"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</row>
    <row r="133" spans="2:55" x14ac:dyDescent="0.25"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</row>
    <row r="134" spans="2:55" x14ac:dyDescent="0.25"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</row>
    <row r="135" spans="2:55" x14ac:dyDescent="0.25"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</row>
    <row r="136" spans="2:55" x14ac:dyDescent="0.25"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</row>
    <row r="137" spans="2:55" x14ac:dyDescent="0.25"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</row>
    <row r="138" spans="2:55" x14ac:dyDescent="0.25"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</row>
    <row r="139" spans="2:55" x14ac:dyDescent="0.25"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</row>
    <row r="140" spans="2:55" x14ac:dyDescent="0.25"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</row>
    <row r="141" spans="2:55" x14ac:dyDescent="0.25"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</row>
    <row r="142" spans="2:55" x14ac:dyDescent="0.25"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</row>
    <row r="143" spans="2:55" x14ac:dyDescent="0.25"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</row>
    <row r="144" spans="2:55" x14ac:dyDescent="0.25"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</row>
    <row r="145" spans="2:55" x14ac:dyDescent="0.25"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</row>
    <row r="146" spans="2:55" x14ac:dyDescent="0.25"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</row>
    <row r="147" spans="2:55" x14ac:dyDescent="0.25"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</row>
    <row r="148" spans="2:55" x14ac:dyDescent="0.25"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</row>
    <row r="149" spans="2:55" x14ac:dyDescent="0.25"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</row>
    <row r="150" spans="2:55" x14ac:dyDescent="0.25"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</row>
    <row r="151" spans="2:55" x14ac:dyDescent="0.25"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</row>
    <row r="152" spans="2:55" x14ac:dyDescent="0.25"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</row>
    <row r="153" spans="2:55" x14ac:dyDescent="0.25"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</row>
    <row r="154" spans="2:55" x14ac:dyDescent="0.25"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</row>
    <row r="155" spans="2:55" x14ac:dyDescent="0.25"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</row>
    <row r="156" spans="2:55" x14ac:dyDescent="0.25"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</row>
    <row r="157" spans="2:55" x14ac:dyDescent="0.25"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</row>
    <row r="158" spans="2:55" x14ac:dyDescent="0.25"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</row>
    <row r="159" spans="2:55" x14ac:dyDescent="0.25"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</row>
    <row r="160" spans="2:55" x14ac:dyDescent="0.25"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</row>
    <row r="161" spans="2:55" x14ac:dyDescent="0.25"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</row>
    <row r="162" spans="2:55" x14ac:dyDescent="0.25"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</row>
    <row r="163" spans="2:55" x14ac:dyDescent="0.25"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</row>
    <row r="164" spans="2:55" x14ac:dyDescent="0.25"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</row>
    <row r="165" spans="2:55" x14ac:dyDescent="0.25"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</row>
    <row r="166" spans="2:55" x14ac:dyDescent="0.25"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</row>
    <row r="167" spans="2:55" x14ac:dyDescent="0.25"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</row>
    <row r="168" spans="2:55" x14ac:dyDescent="0.25"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</row>
    <row r="169" spans="2:55" x14ac:dyDescent="0.25"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</row>
    <row r="170" spans="2:55" x14ac:dyDescent="0.25"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</row>
    <row r="171" spans="2:55" x14ac:dyDescent="0.25"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</row>
    <row r="172" spans="2:55" x14ac:dyDescent="0.25"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</row>
    <row r="173" spans="2:55" x14ac:dyDescent="0.25"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</row>
    <row r="174" spans="2:55" x14ac:dyDescent="0.25"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</row>
    <row r="175" spans="2:55" x14ac:dyDescent="0.25"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</row>
    <row r="176" spans="2:55" x14ac:dyDescent="0.25"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</row>
    <row r="177" spans="2:55" x14ac:dyDescent="0.25"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</row>
    <row r="178" spans="2:55" x14ac:dyDescent="0.25"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</row>
    <row r="179" spans="2:55" x14ac:dyDescent="0.25"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</row>
    <row r="180" spans="2:55" x14ac:dyDescent="0.25"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</row>
    <row r="181" spans="2:55" x14ac:dyDescent="0.25"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</row>
    <row r="182" spans="2:55" x14ac:dyDescent="0.25"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</row>
    <row r="183" spans="2:55" x14ac:dyDescent="0.25"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</row>
    <row r="184" spans="2:55" x14ac:dyDescent="0.25"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</row>
    <row r="185" spans="2:55" x14ac:dyDescent="0.25"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</row>
    <row r="186" spans="2:55" x14ac:dyDescent="0.25"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</row>
    <row r="187" spans="2:55" x14ac:dyDescent="0.25"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</row>
    <row r="188" spans="2:55" x14ac:dyDescent="0.25"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</row>
    <row r="189" spans="2:55" x14ac:dyDescent="0.25"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</row>
    <row r="190" spans="2:55" x14ac:dyDescent="0.25"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</row>
    <row r="191" spans="2:55" x14ac:dyDescent="0.25"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</row>
    <row r="192" spans="2:55" x14ac:dyDescent="0.25"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</row>
    <row r="193" spans="2:55" x14ac:dyDescent="0.25"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</row>
    <row r="194" spans="2:55" x14ac:dyDescent="0.25"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</row>
    <row r="195" spans="2:55" x14ac:dyDescent="0.25"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</row>
    <row r="196" spans="2:55" x14ac:dyDescent="0.25"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</row>
    <row r="197" spans="2:55" x14ac:dyDescent="0.25"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</row>
    <row r="198" spans="2:55" x14ac:dyDescent="0.25"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</row>
    <row r="199" spans="2:55" x14ac:dyDescent="0.25"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</row>
    <row r="200" spans="2:55" x14ac:dyDescent="0.25"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</row>
    <row r="201" spans="2:55" x14ac:dyDescent="0.25"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</row>
    <row r="202" spans="2:55" x14ac:dyDescent="0.25"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</row>
    <row r="203" spans="2:55" x14ac:dyDescent="0.25"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</row>
    <row r="204" spans="2:55" x14ac:dyDescent="0.25"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</row>
    <row r="205" spans="2:55" x14ac:dyDescent="0.25"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</row>
    <row r="206" spans="2:55" x14ac:dyDescent="0.25"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</row>
    <row r="207" spans="2:55" x14ac:dyDescent="0.25"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</row>
    <row r="208" spans="2:55" x14ac:dyDescent="0.25"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</row>
    <row r="209" spans="2:55" x14ac:dyDescent="0.25"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</row>
    <row r="210" spans="2:55" x14ac:dyDescent="0.25"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</row>
    <row r="211" spans="2:55" x14ac:dyDescent="0.25"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</row>
    <row r="212" spans="2:55" x14ac:dyDescent="0.25"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</row>
    <row r="213" spans="2:55" x14ac:dyDescent="0.25"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</row>
    <row r="214" spans="2:55" x14ac:dyDescent="0.25"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</row>
    <row r="215" spans="2:55" x14ac:dyDescent="0.25"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</row>
    <row r="216" spans="2:55" x14ac:dyDescent="0.25"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</row>
    <row r="217" spans="2:55" x14ac:dyDescent="0.25"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</row>
    <row r="218" spans="2:55" x14ac:dyDescent="0.25"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</row>
    <row r="219" spans="2:55" x14ac:dyDescent="0.25"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</row>
    <row r="220" spans="2:55" x14ac:dyDescent="0.25"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</row>
    <row r="221" spans="2:55" x14ac:dyDescent="0.25"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</row>
    <row r="222" spans="2:55" x14ac:dyDescent="0.25"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</row>
    <row r="223" spans="2:55" x14ac:dyDescent="0.25"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</row>
    <row r="224" spans="2:55" x14ac:dyDescent="0.25"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</row>
    <row r="225" spans="2:55" x14ac:dyDescent="0.25"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</row>
    <row r="226" spans="2:55" x14ac:dyDescent="0.25"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</row>
    <row r="227" spans="2:55" x14ac:dyDescent="0.25"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</row>
    <row r="228" spans="2:55" x14ac:dyDescent="0.25"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</row>
    <row r="229" spans="2:55" x14ac:dyDescent="0.25"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</row>
    <row r="230" spans="2:55" x14ac:dyDescent="0.25"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</row>
    <row r="231" spans="2:55" x14ac:dyDescent="0.25"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</row>
    <row r="232" spans="2:55" x14ac:dyDescent="0.25"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</row>
    <row r="233" spans="2:55" x14ac:dyDescent="0.25"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</row>
    <row r="234" spans="2:55" x14ac:dyDescent="0.25"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</row>
    <row r="235" spans="2:55" x14ac:dyDescent="0.25"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</row>
    <row r="236" spans="2:55" x14ac:dyDescent="0.25"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</row>
    <row r="237" spans="2:55" x14ac:dyDescent="0.25"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</row>
    <row r="238" spans="2:55" x14ac:dyDescent="0.25"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</row>
    <row r="239" spans="2:55" x14ac:dyDescent="0.25"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</row>
    <row r="240" spans="2:55" x14ac:dyDescent="0.25"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</row>
    <row r="241" spans="2:55" x14ac:dyDescent="0.25"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</row>
    <row r="242" spans="2:55" x14ac:dyDescent="0.25"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</row>
    <row r="243" spans="2:55" x14ac:dyDescent="0.25"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</row>
    <row r="244" spans="2:55" x14ac:dyDescent="0.25"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</row>
    <row r="245" spans="2:55" x14ac:dyDescent="0.25"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</row>
    <row r="246" spans="2:55" x14ac:dyDescent="0.25"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  <c r="BC246" s="14"/>
    </row>
    <row r="247" spans="2:55" x14ac:dyDescent="0.25"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</row>
    <row r="248" spans="2:55" x14ac:dyDescent="0.25"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</row>
    <row r="249" spans="2:55" x14ac:dyDescent="0.25"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</row>
    <row r="250" spans="2:55" x14ac:dyDescent="0.25"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</row>
    <row r="251" spans="2:55" x14ac:dyDescent="0.25"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</row>
    <row r="252" spans="2:55" x14ac:dyDescent="0.25"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</row>
    <row r="253" spans="2:55" x14ac:dyDescent="0.25"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  <c r="BC253" s="14"/>
    </row>
    <row r="254" spans="2:55" x14ac:dyDescent="0.25"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</row>
    <row r="255" spans="2:55" x14ac:dyDescent="0.25"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</row>
    <row r="256" spans="2:55" x14ac:dyDescent="0.25"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</row>
    <row r="257" spans="2:55" x14ac:dyDescent="0.25"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</row>
    <row r="258" spans="2:55" x14ac:dyDescent="0.25"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</row>
    <row r="259" spans="2:55" x14ac:dyDescent="0.25"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</row>
    <row r="260" spans="2:55" x14ac:dyDescent="0.25"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</row>
    <row r="261" spans="2:55" x14ac:dyDescent="0.25"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/>
      <c r="BC261" s="14"/>
    </row>
    <row r="262" spans="2:55" x14ac:dyDescent="0.25"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</row>
    <row r="263" spans="2:55" x14ac:dyDescent="0.25"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  <c r="BC263" s="14"/>
    </row>
    <row r="264" spans="2:55" x14ac:dyDescent="0.25"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4"/>
      <c r="BC264" s="14"/>
    </row>
    <row r="265" spans="2:55" x14ac:dyDescent="0.25"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  <c r="BC265" s="14"/>
    </row>
    <row r="266" spans="2:55" x14ac:dyDescent="0.25"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  <c r="BA266" s="14"/>
      <c r="BB266" s="14"/>
      <c r="BC266" s="14"/>
    </row>
    <row r="267" spans="2:55" x14ac:dyDescent="0.25"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</row>
    <row r="268" spans="2:55" x14ac:dyDescent="0.25"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</row>
    <row r="269" spans="2:55" x14ac:dyDescent="0.25"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  <c r="BC269" s="14"/>
    </row>
    <row r="270" spans="2:55" x14ac:dyDescent="0.25"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  <c r="BC270" s="14"/>
    </row>
    <row r="271" spans="2:55" x14ac:dyDescent="0.25"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</row>
    <row r="272" spans="2:55" x14ac:dyDescent="0.25"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</row>
    <row r="273" spans="2:55" x14ac:dyDescent="0.25"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</row>
    <row r="274" spans="2:55" x14ac:dyDescent="0.25"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  <c r="BC274" s="14"/>
    </row>
    <row r="275" spans="2:55" x14ac:dyDescent="0.25"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</row>
    <row r="276" spans="2:55" x14ac:dyDescent="0.25"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</row>
    <row r="277" spans="2:55" x14ac:dyDescent="0.25"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</row>
    <row r="278" spans="2:55" x14ac:dyDescent="0.25"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</row>
    <row r="279" spans="2:55" x14ac:dyDescent="0.25"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</row>
    <row r="280" spans="2:55" x14ac:dyDescent="0.25"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</row>
    <row r="281" spans="2:55" x14ac:dyDescent="0.25"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</row>
    <row r="282" spans="2:55" x14ac:dyDescent="0.25"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</row>
    <row r="283" spans="2:55" x14ac:dyDescent="0.25"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</row>
    <row r="284" spans="2:55" x14ac:dyDescent="0.25"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</row>
    <row r="285" spans="2:55" x14ac:dyDescent="0.25"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</row>
    <row r="286" spans="2:55" x14ac:dyDescent="0.25"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  <c r="BC286" s="14"/>
    </row>
    <row r="287" spans="2:55" x14ac:dyDescent="0.25"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</row>
    <row r="288" spans="2:55" x14ac:dyDescent="0.25"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</row>
    <row r="289" spans="2:55" x14ac:dyDescent="0.25"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</row>
    <row r="290" spans="2:55" x14ac:dyDescent="0.25"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</row>
    <row r="291" spans="2:55" x14ac:dyDescent="0.25"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  <c r="BA291" s="14"/>
      <c r="BB291" s="14"/>
      <c r="BC291" s="14"/>
    </row>
    <row r="292" spans="2:55" x14ac:dyDescent="0.25"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</row>
    <row r="293" spans="2:55" x14ac:dyDescent="0.25"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</row>
    <row r="294" spans="2:55" x14ac:dyDescent="0.25"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  <c r="BA294" s="14"/>
      <c r="BB294" s="14"/>
      <c r="BC294" s="14"/>
    </row>
    <row r="295" spans="2:55" x14ac:dyDescent="0.25"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</row>
    <row r="296" spans="2:55" x14ac:dyDescent="0.25"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  <c r="BA296" s="14"/>
      <c r="BB296" s="14"/>
      <c r="BC296" s="14"/>
    </row>
    <row r="297" spans="2:55" x14ac:dyDescent="0.25"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  <c r="BC297" s="14"/>
    </row>
    <row r="298" spans="2:55" x14ac:dyDescent="0.25"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</row>
    <row r="299" spans="2:55" x14ac:dyDescent="0.25"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  <c r="BA299" s="14"/>
      <c r="BB299" s="14"/>
      <c r="BC299" s="14"/>
    </row>
    <row r="300" spans="2:55" x14ac:dyDescent="0.25"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  <c r="BA300" s="14"/>
      <c r="BB300" s="14"/>
      <c r="BC300" s="14"/>
    </row>
    <row r="301" spans="2:55" x14ac:dyDescent="0.25"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  <c r="AW301" s="14"/>
      <c r="AX301" s="14"/>
      <c r="AY301" s="14"/>
      <c r="AZ301" s="14"/>
      <c r="BA301" s="14"/>
      <c r="BB301" s="14"/>
      <c r="BC301" s="14"/>
    </row>
    <row r="302" spans="2:55" x14ac:dyDescent="0.25"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  <c r="AW302" s="14"/>
      <c r="AX302" s="14"/>
      <c r="AY302" s="14"/>
      <c r="AZ302" s="14"/>
      <c r="BA302" s="14"/>
      <c r="BB302" s="14"/>
      <c r="BC302" s="14"/>
    </row>
    <row r="303" spans="2:55" x14ac:dyDescent="0.25"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  <c r="BA303" s="14"/>
      <c r="BB303" s="14"/>
      <c r="BC303" s="14"/>
    </row>
    <row r="304" spans="2:55" x14ac:dyDescent="0.25"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  <c r="AX304" s="14"/>
      <c r="AY304" s="14"/>
      <c r="AZ304" s="14"/>
      <c r="BA304" s="14"/>
      <c r="BB304" s="14"/>
      <c r="BC304" s="14"/>
    </row>
    <row r="305" spans="2:55" x14ac:dyDescent="0.25"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  <c r="AZ305" s="14"/>
      <c r="BA305" s="14"/>
      <c r="BB305" s="14"/>
      <c r="BC305" s="14"/>
    </row>
    <row r="306" spans="2:55" x14ac:dyDescent="0.25"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  <c r="AW306" s="14"/>
      <c r="AX306" s="14"/>
      <c r="AY306" s="14"/>
      <c r="AZ306" s="14"/>
      <c r="BA306" s="14"/>
      <c r="BB306" s="14"/>
      <c r="BC306" s="14"/>
    </row>
    <row r="307" spans="2:55" x14ac:dyDescent="0.25"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  <c r="BA307" s="14"/>
      <c r="BB307" s="14"/>
      <c r="BC307" s="14"/>
    </row>
    <row r="308" spans="2:55" x14ac:dyDescent="0.25"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  <c r="BA308" s="14"/>
      <c r="BB308" s="14"/>
      <c r="BC308" s="14"/>
    </row>
    <row r="309" spans="2:55" x14ac:dyDescent="0.25"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14"/>
      <c r="AY309" s="14"/>
      <c r="AZ309" s="14"/>
      <c r="BA309" s="14"/>
      <c r="BB309" s="14"/>
      <c r="BC309" s="14"/>
    </row>
    <row r="310" spans="2:55" x14ac:dyDescent="0.25"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  <c r="BA310" s="14"/>
      <c r="BB310" s="14"/>
      <c r="BC310" s="14"/>
    </row>
    <row r="311" spans="2:55" x14ac:dyDescent="0.25"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  <c r="BA311" s="14"/>
      <c r="BB311" s="14"/>
      <c r="BC311" s="14"/>
    </row>
    <row r="312" spans="2:55" x14ac:dyDescent="0.25"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  <c r="BA312" s="14"/>
      <c r="BB312" s="14"/>
      <c r="BC312" s="14"/>
    </row>
    <row r="313" spans="2:55" x14ac:dyDescent="0.25"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  <c r="AW313" s="14"/>
      <c r="AX313" s="14"/>
      <c r="AY313" s="14"/>
      <c r="AZ313" s="14"/>
      <c r="BA313" s="14"/>
      <c r="BB313" s="14"/>
      <c r="BC313" s="14"/>
    </row>
    <row r="314" spans="2:55" x14ac:dyDescent="0.25"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  <c r="BA314" s="14"/>
      <c r="BB314" s="14"/>
      <c r="BC314" s="14"/>
    </row>
    <row r="315" spans="2:55" x14ac:dyDescent="0.25"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  <c r="BA315" s="14"/>
      <c r="BB315" s="14"/>
      <c r="BC315" s="14"/>
    </row>
    <row r="316" spans="2:55" x14ac:dyDescent="0.25"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  <c r="BA316" s="14"/>
      <c r="BB316" s="14"/>
      <c r="BC316" s="14"/>
    </row>
    <row r="317" spans="2:55" x14ac:dyDescent="0.25"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  <c r="AX317" s="14"/>
      <c r="AY317" s="14"/>
      <c r="AZ317" s="14"/>
      <c r="BA317" s="14"/>
      <c r="BB317" s="14"/>
      <c r="BC317" s="14"/>
    </row>
    <row r="318" spans="2:55" x14ac:dyDescent="0.25"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4"/>
      <c r="AW318" s="14"/>
      <c r="AX318" s="14"/>
      <c r="AY318" s="14"/>
      <c r="AZ318" s="14"/>
      <c r="BA318" s="14"/>
      <c r="BB318" s="14"/>
      <c r="BC318" s="14"/>
    </row>
    <row r="319" spans="2:55" x14ac:dyDescent="0.25"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  <c r="BA319" s="14"/>
      <c r="BB319" s="14"/>
      <c r="BC319" s="14"/>
    </row>
    <row r="320" spans="2:55" x14ac:dyDescent="0.25"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  <c r="BA320" s="14"/>
      <c r="BB320" s="14"/>
      <c r="BC320" s="14"/>
    </row>
    <row r="321" spans="2:55" x14ac:dyDescent="0.25"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  <c r="BA321" s="14"/>
      <c r="BB321" s="14"/>
      <c r="BC321" s="14"/>
    </row>
    <row r="322" spans="2:55" x14ac:dyDescent="0.25"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14"/>
      <c r="AY322" s="14"/>
      <c r="AZ322" s="14"/>
      <c r="BA322" s="14"/>
      <c r="BB322" s="14"/>
      <c r="BC322" s="14"/>
    </row>
    <row r="323" spans="2:55" x14ac:dyDescent="0.25"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  <c r="BA323" s="14"/>
      <c r="BB323" s="14"/>
      <c r="BC323" s="14"/>
    </row>
    <row r="324" spans="2:55" x14ac:dyDescent="0.25"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  <c r="BA324" s="14"/>
      <c r="BB324" s="14"/>
      <c r="BC324" s="14"/>
    </row>
    <row r="325" spans="2:55" x14ac:dyDescent="0.25"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4"/>
      <c r="AW325" s="14"/>
      <c r="AX325" s="14"/>
      <c r="AY325" s="14"/>
      <c r="AZ325" s="14"/>
      <c r="BA325" s="14"/>
      <c r="BB325" s="14"/>
      <c r="BC325" s="14"/>
    </row>
    <row r="326" spans="2:55" x14ac:dyDescent="0.25"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4"/>
      <c r="AW326" s="14"/>
      <c r="AX326" s="14"/>
      <c r="AY326" s="14"/>
      <c r="AZ326" s="14"/>
      <c r="BA326" s="14"/>
      <c r="BB326" s="14"/>
      <c r="BC326" s="14"/>
    </row>
    <row r="327" spans="2:55" x14ac:dyDescent="0.25"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  <c r="AX327" s="14"/>
      <c r="AY327" s="14"/>
      <c r="AZ327" s="14"/>
      <c r="BA327" s="14"/>
      <c r="BB327" s="14"/>
      <c r="BC327" s="14"/>
    </row>
    <row r="328" spans="2:55" x14ac:dyDescent="0.25"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  <c r="AX328" s="14"/>
      <c r="AY328" s="14"/>
      <c r="AZ328" s="14"/>
      <c r="BA328" s="14"/>
      <c r="BB328" s="14"/>
      <c r="BC328" s="14"/>
    </row>
    <row r="329" spans="2:55" x14ac:dyDescent="0.25"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4"/>
      <c r="AW329" s="14"/>
      <c r="AX329" s="14"/>
      <c r="AY329" s="14"/>
      <c r="AZ329" s="14"/>
      <c r="BA329" s="14"/>
      <c r="BB329" s="14"/>
      <c r="BC329" s="14"/>
    </row>
  </sheetData>
  <mergeCells count="4">
    <mergeCell ref="B8:I8"/>
    <mergeCell ref="B10:I10"/>
    <mergeCell ref="B12:B14"/>
    <mergeCell ref="B15:H15"/>
  </mergeCells>
  <pageMargins left="0.51181102362204722" right="0.51181102362204722" top="1.6535433070866143" bottom="0.78740157480314965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  <pageSetUpPr fitToPage="1"/>
  </sheetPr>
  <dimension ref="B1:T105"/>
  <sheetViews>
    <sheetView showGridLines="0" topLeftCell="A73" zoomScale="145" zoomScaleNormal="145" workbookViewId="0">
      <selection activeCell="I93" sqref="I93"/>
    </sheetView>
  </sheetViews>
  <sheetFormatPr defaultRowHeight="15" x14ac:dyDescent="0.25"/>
  <cols>
    <col min="2" max="2" width="8.85546875" style="8"/>
    <col min="4" max="4" width="16" customWidth="1"/>
    <col min="6" max="6" width="10.28515625" customWidth="1"/>
    <col min="7" max="7" width="8" customWidth="1"/>
    <col min="8" max="8" width="7" customWidth="1"/>
    <col min="9" max="9" width="14.7109375" bestFit="1" customWidth="1"/>
    <col min="10" max="10" width="19.28515625" customWidth="1"/>
    <col min="11" max="11" width="12.7109375" hidden="1" customWidth="1"/>
    <col min="12" max="12" width="12.140625" hidden="1" customWidth="1"/>
    <col min="13" max="13" width="12" hidden="1" customWidth="1"/>
    <col min="14" max="14" width="0" hidden="1" customWidth="1"/>
    <col min="15" max="15" width="12.140625" hidden="1" customWidth="1"/>
    <col min="16" max="16" width="0" hidden="1" customWidth="1"/>
    <col min="17" max="17" width="12.28515625" style="59" bestFit="1" customWidth="1"/>
    <col min="18" max="18" width="12" bestFit="1" customWidth="1"/>
    <col min="19" max="20" width="12.140625" bestFit="1" customWidth="1"/>
  </cols>
  <sheetData>
    <row r="1" spans="2:14" x14ac:dyDescent="0.25">
      <c r="B1" s="203"/>
      <c r="C1" s="203"/>
      <c r="D1" s="203"/>
      <c r="E1" s="203"/>
      <c r="F1" s="203"/>
      <c r="G1" s="203"/>
      <c r="H1" s="203"/>
      <c r="I1" s="203"/>
      <c r="J1" s="203"/>
    </row>
    <row r="2" spans="2:14" x14ac:dyDescent="0.25">
      <c r="B2" s="203"/>
      <c r="C2" s="203"/>
      <c r="D2" s="203"/>
      <c r="E2" s="203"/>
      <c r="F2" s="203"/>
      <c r="G2" s="203"/>
      <c r="H2" s="203"/>
      <c r="I2" s="203"/>
      <c r="J2" s="203"/>
    </row>
    <row r="3" spans="2:14" x14ac:dyDescent="0.25">
      <c r="B3" s="203"/>
      <c r="C3" s="203"/>
      <c r="D3" s="203"/>
      <c r="E3" s="203"/>
      <c r="F3" s="203"/>
      <c r="G3" s="203"/>
      <c r="H3" s="203"/>
      <c r="I3" s="203"/>
      <c r="J3" s="203"/>
    </row>
    <row r="4" spans="2:14" ht="15.75" thickBot="1" x14ac:dyDescent="0.3">
      <c r="B4" s="204"/>
      <c r="C4" s="204"/>
      <c r="D4" s="204"/>
      <c r="E4" s="204"/>
      <c r="F4" s="204"/>
      <c r="G4" s="204"/>
      <c r="H4" s="204"/>
      <c r="I4" s="204"/>
      <c r="J4" s="204"/>
    </row>
    <row r="5" spans="2:14" x14ac:dyDescent="0.25">
      <c r="B5" s="101" t="s">
        <v>119</v>
      </c>
      <c r="C5" s="102"/>
      <c r="D5" s="102"/>
      <c r="E5" s="102"/>
      <c r="F5" s="102"/>
      <c r="G5" s="102"/>
      <c r="H5" s="102"/>
      <c r="I5" s="102"/>
      <c r="J5" s="103"/>
    </row>
    <row r="6" spans="2:14" x14ac:dyDescent="0.25">
      <c r="B6" s="104" t="s">
        <v>0</v>
      </c>
      <c r="C6" s="105"/>
      <c r="D6" s="106"/>
      <c r="E6" s="107"/>
      <c r="F6" s="107"/>
      <c r="G6" s="107"/>
      <c r="H6" s="107"/>
      <c r="I6" s="107"/>
      <c r="J6" s="108"/>
    </row>
    <row r="7" spans="2:14" x14ac:dyDescent="0.25">
      <c r="B7" s="104" t="s">
        <v>1</v>
      </c>
      <c r="C7" s="105"/>
      <c r="D7" s="109"/>
      <c r="E7" s="107"/>
      <c r="F7" s="107"/>
      <c r="G7" s="107"/>
      <c r="H7" s="107"/>
      <c r="I7" s="107"/>
      <c r="J7" s="108"/>
    </row>
    <row r="8" spans="2:14" x14ac:dyDescent="0.25">
      <c r="B8" s="110" t="s">
        <v>2</v>
      </c>
      <c r="C8" s="111"/>
      <c r="D8" s="111"/>
      <c r="E8" s="111"/>
      <c r="F8" s="111"/>
      <c r="G8" s="111"/>
      <c r="H8" s="111"/>
      <c r="I8" s="111"/>
      <c r="J8" s="112"/>
    </row>
    <row r="9" spans="2:14" x14ac:dyDescent="0.25">
      <c r="B9" s="29" t="s">
        <v>3</v>
      </c>
      <c r="C9" s="127" t="s">
        <v>4</v>
      </c>
      <c r="D9" s="127"/>
      <c r="E9" s="127"/>
      <c r="F9" s="127"/>
      <c r="G9" s="127"/>
      <c r="H9" s="127"/>
      <c r="I9" s="127"/>
      <c r="J9" s="30"/>
    </row>
    <row r="10" spans="2:14" x14ac:dyDescent="0.25">
      <c r="B10" s="29" t="s">
        <v>5</v>
      </c>
      <c r="C10" s="127" t="s">
        <v>6</v>
      </c>
      <c r="D10" s="127"/>
      <c r="E10" s="127"/>
      <c r="F10" s="127"/>
      <c r="G10" s="127"/>
      <c r="H10" s="127"/>
      <c r="I10" s="127"/>
      <c r="J10" s="31"/>
    </row>
    <row r="11" spans="2:14" ht="15.75" thickBot="1" x14ac:dyDescent="0.3">
      <c r="B11" s="29" t="s">
        <v>7</v>
      </c>
      <c r="C11" s="127" t="s">
        <v>8</v>
      </c>
      <c r="D11" s="127"/>
      <c r="E11" s="127"/>
      <c r="F11" s="127"/>
      <c r="G11" s="127"/>
      <c r="H11" s="127"/>
      <c r="I11" s="127"/>
      <c r="J11" s="32">
        <v>2025</v>
      </c>
    </row>
    <row r="12" spans="2:14" x14ac:dyDescent="0.25">
      <c r="B12" s="29" t="s">
        <v>9</v>
      </c>
      <c r="C12" s="127" t="s">
        <v>10</v>
      </c>
      <c r="D12" s="127"/>
      <c r="E12" s="127"/>
      <c r="F12" s="127"/>
      <c r="G12" s="127"/>
      <c r="H12" s="127"/>
      <c r="I12" s="127"/>
      <c r="J12" s="32">
        <v>12</v>
      </c>
      <c r="M12" s="92"/>
      <c r="N12" s="92"/>
    </row>
    <row r="13" spans="2:14" x14ac:dyDescent="0.25">
      <c r="B13" s="29" t="s">
        <v>11</v>
      </c>
      <c r="C13" s="128" t="s">
        <v>12</v>
      </c>
      <c r="D13" s="129"/>
      <c r="E13" s="129"/>
      <c r="F13" s="129"/>
      <c r="G13" s="129"/>
      <c r="H13" s="129"/>
      <c r="I13" s="130"/>
      <c r="J13" s="94" t="s">
        <v>136</v>
      </c>
      <c r="M13" s="107"/>
      <c r="N13" s="107"/>
    </row>
    <row r="14" spans="2:14" ht="15.75" thickBot="1" x14ac:dyDescent="0.3">
      <c r="B14" s="39" t="s">
        <v>13</v>
      </c>
      <c r="C14" s="131" t="s">
        <v>14</v>
      </c>
      <c r="D14" s="132"/>
      <c r="E14" s="132"/>
      <c r="F14" s="132"/>
      <c r="G14" s="133"/>
      <c r="H14" s="133"/>
      <c r="I14" s="134"/>
      <c r="J14" s="40"/>
      <c r="M14" s="107"/>
      <c r="N14" s="107"/>
    </row>
    <row r="15" spans="2:14" ht="15.75" thickBot="1" x14ac:dyDescent="0.3">
      <c r="B15" s="113" t="s">
        <v>15</v>
      </c>
      <c r="C15" s="114"/>
      <c r="D15" s="114"/>
      <c r="E15" s="114"/>
      <c r="F15" s="114"/>
      <c r="G15" s="114"/>
      <c r="H15" s="114"/>
      <c r="I15" s="114"/>
      <c r="J15" s="115"/>
      <c r="M15" s="93"/>
      <c r="N15" s="93"/>
    </row>
    <row r="16" spans="2:14" ht="27" customHeight="1" x14ac:dyDescent="0.25">
      <c r="B16" s="116" t="s">
        <v>16</v>
      </c>
      <c r="C16" s="117"/>
      <c r="D16" s="117"/>
      <c r="E16" s="117"/>
      <c r="F16" s="117"/>
      <c r="G16" s="118" t="s">
        <v>17</v>
      </c>
      <c r="H16" s="119"/>
      <c r="I16" s="117" t="s">
        <v>18</v>
      </c>
      <c r="J16" s="120"/>
      <c r="K16" s="91"/>
      <c r="L16" s="91"/>
      <c r="M16" s="91"/>
      <c r="N16" s="91"/>
    </row>
    <row r="17" spans="2:18" x14ac:dyDescent="0.25">
      <c r="B17" s="121" t="s">
        <v>129</v>
      </c>
      <c r="C17" s="122"/>
      <c r="D17" s="122"/>
      <c r="E17" s="122"/>
      <c r="F17" s="122"/>
      <c r="G17" s="123" t="s">
        <v>99</v>
      </c>
      <c r="H17" s="124"/>
      <c r="I17" s="125">
        <f>'Resumo '!F12</f>
        <v>3</v>
      </c>
      <c r="J17" s="126"/>
    </row>
    <row r="18" spans="2:18" x14ac:dyDescent="0.25">
      <c r="B18" s="113" t="s">
        <v>19</v>
      </c>
      <c r="C18" s="114"/>
      <c r="D18" s="114"/>
      <c r="E18" s="114"/>
      <c r="F18" s="114"/>
      <c r="G18" s="114"/>
      <c r="H18" s="114"/>
      <c r="I18" s="114"/>
      <c r="J18" s="115"/>
    </row>
    <row r="19" spans="2:18" x14ac:dyDescent="0.25">
      <c r="B19" s="140" t="s">
        <v>20</v>
      </c>
      <c r="C19" s="141"/>
      <c r="D19" s="141"/>
      <c r="E19" s="141"/>
      <c r="F19" s="141"/>
      <c r="G19" s="141"/>
      <c r="H19" s="141"/>
      <c r="I19" s="141"/>
      <c r="J19" s="142"/>
    </row>
    <row r="20" spans="2:18" x14ac:dyDescent="0.25">
      <c r="B20" s="33">
        <v>1</v>
      </c>
      <c r="C20" s="143" t="s">
        <v>21</v>
      </c>
      <c r="D20" s="144"/>
      <c r="E20" s="144"/>
      <c r="F20" s="144"/>
      <c r="G20" s="144"/>
      <c r="H20" s="145"/>
      <c r="I20" s="146" t="s">
        <v>121</v>
      </c>
      <c r="J20" s="147"/>
    </row>
    <row r="21" spans="2:18" x14ac:dyDescent="0.25">
      <c r="B21" s="33">
        <v>2</v>
      </c>
      <c r="C21" s="143" t="s">
        <v>22</v>
      </c>
      <c r="D21" s="144"/>
      <c r="E21" s="144"/>
      <c r="F21" s="144"/>
      <c r="G21" s="25"/>
      <c r="H21" s="25"/>
      <c r="I21" s="148">
        <v>0</v>
      </c>
      <c r="J21" s="149"/>
    </row>
    <row r="22" spans="2:18" ht="15.75" thickBot="1" x14ac:dyDescent="0.3">
      <c r="B22" s="41">
        <v>4</v>
      </c>
      <c r="C22" s="131" t="s">
        <v>24</v>
      </c>
      <c r="D22" s="132"/>
      <c r="E22" s="132"/>
      <c r="F22" s="132"/>
      <c r="G22" s="42"/>
      <c r="H22" s="42"/>
      <c r="I22" s="137" t="s">
        <v>137</v>
      </c>
      <c r="J22" s="138"/>
    </row>
    <row r="23" spans="2:18" ht="15.75" thickBot="1" x14ac:dyDescent="0.3">
      <c r="B23" s="113" t="s">
        <v>25</v>
      </c>
      <c r="C23" s="114"/>
      <c r="D23" s="114"/>
      <c r="E23" s="114"/>
      <c r="F23" s="114"/>
      <c r="G23" s="114"/>
      <c r="H23" s="114"/>
      <c r="I23" s="114"/>
      <c r="J23" s="115"/>
    </row>
    <row r="24" spans="2:18" x14ac:dyDescent="0.25">
      <c r="B24" s="43">
        <v>1</v>
      </c>
      <c r="C24" s="139" t="s">
        <v>26</v>
      </c>
      <c r="D24" s="139"/>
      <c r="E24" s="139"/>
      <c r="F24" s="139"/>
      <c r="G24" s="139"/>
      <c r="H24" s="139"/>
      <c r="I24" s="139"/>
      <c r="J24" s="44" t="s">
        <v>27</v>
      </c>
    </row>
    <row r="25" spans="2:18" x14ac:dyDescent="0.25">
      <c r="B25" s="33" t="s">
        <v>3</v>
      </c>
      <c r="C25" s="135" t="s">
        <v>28</v>
      </c>
      <c r="D25" s="136"/>
      <c r="E25" s="21"/>
      <c r="F25" s="21"/>
      <c r="G25" s="21"/>
      <c r="H25" s="21"/>
      <c r="I25" s="22"/>
      <c r="J25" s="62">
        <v>0</v>
      </c>
    </row>
    <row r="26" spans="2:18" ht="15.75" thickBot="1" x14ac:dyDescent="0.3">
      <c r="B26" s="45"/>
      <c r="C26" s="156" t="s">
        <v>100</v>
      </c>
      <c r="D26" s="141"/>
      <c r="E26" s="141"/>
      <c r="F26" s="141"/>
      <c r="G26" s="141"/>
      <c r="H26" s="141"/>
      <c r="I26" s="157"/>
      <c r="J26" s="63">
        <f>SUM(J25:J25)</f>
        <v>0</v>
      </c>
    </row>
    <row r="27" spans="2:18" ht="15.75" thickBot="1" x14ac:dyDescent="0.3">
      <c r="B27" s="113" t="s">
        <v>31</v>
      </c>
      <c r="C27" s="114"/>
      <c r="D27" s="114"/>
      <c r="E27" s="114"/>
      <c r="F27" s="114"/>
      <c r="G27" s="114"/>
      <c r="H27" s="114"/>
      <c r="I27" s="114"/>
      <c r="J27" s="115"/>
    </row>
    <row r="28" spans="2:18" x14ac:dyDescent="0.25">
      <c r="B28" s="73" t="s">
        <v>32</v>
      </c>
      <c r="C28" s="158" t="s">
        <v>33</v>
      </c>
      <c r="D28" s="158"/>
      <c r="E28" s="158"/>
      <c r="F28" s="158"/>
      <c r="G28" s="158"/>
      <c r="H28" s="158"/>
      <c r="I28" s="158"/>
      <c r="J28" s="44" t="s">
        <v>27</v>
      </c>
      <c r="R28" s="90"/>
    </row>
    <row r="29" spans="2:18" x14ac:dyDescent="0.25">
      <c r="B29" s="6" t="s">
        <v>3</v>
      </c>
      <c r="C29" s="159" t="s">
        <v>34</v>
      </c>
      <c r="D29" s="159"/>
      <c r="E29" s="159"/>
      <c r="F29" s="159"/>
      <c r="G29" s="159"/>
      <c r="H29" s="159"/>
      <c r="I29" s="9">
        <f>1/12</f>
        <v>8.3333333333333329E-2</v>
      </c>
      <c r="J29" s="71">
        <f>J26*I29</f>
        <v>0</v>
      </c>
      <c r="R29" s="90"/>
    </row>
    <row r="30" spans="2:18" x14ac:dyDescent="0.25">
      <c r="B30" s="6" t="s">
        <v>5</v>
      </c>
      <c r="C30" s="159" t="s">
        <v>117</v>
      </c>
      <c r="D30" s="159"/>
      <c r="E30" s="159"/>
      <c r="F30" s="159"/>
      <c r="G30" s="159"/>
      <c r="H30" s="159"/>
      <c r="I30" s="9">
        <f>8.33%+(I29/12)</f>
        <v>9.0244444444444447E-2</v>
      </c>
      <c r="J30" s="71">
        <f>J26*I30</f>
        <v>0</v>
      </c>
      <c r="R30" s="86"/>
    </row>
    <row r="31" spans="2:18" x14ac:dyDescent="0.25">
      <c r="B31" s="60" t="s">
        <v>7</v>
      </c>
      <c r="C31" s="161" t="s">
        <v>118</v>
      </c>
      <c r="D31" s="161"/>
      <c r="E31" s="161"/>
      <c r="F31" s="161"/>
      <c r="G31" s="161"/>
      <c r="H31" s="161"/>
      <c r="I31" s="9">
        <f>(I29/3)+(I29/3/12)</f>
        <v>3.0092592592592591E-2</v>
      </c>
      <c r="J31" s="70">
        <f>J26*I31</f>
        <v>0</v>
      </c>
      <c r="R31" s="90"/>
    </row>
    <row r="32" spans="2:18" x14ac:dyDescent="0.25">
      <c r="B32" s="60" t="s">
        <v>9</v>
      </c>
      <c r="C32" s="162" t="s">
        <v>112</v>
      </c>
      <c r="D32" s="163"/>
      <c r="E32" s="163"/>
      <c r="F32" s="163"/>
      <c r="G32" s="163"/>
      <c r="H32" s="164"/>
      <c r="I32" s="80">
        <f>SUM(I29:I31)</f>
        <v>0.20367037037037036</v>
      </c>
      <c r="J32" s="81">
        <f>SUM(J29:J31)</f>
        <v>0</v>
      </c>
      <c r="R32" s="86"/>
    </row>
    <row r="33" spans="2:19" x14ac:dyDescent="0.25">
      <c r="B33" s="60" t="s">
        <v>11</v>
      </c>
      <c r="C33" s="161" t="s">
        <v>111</v>
      </c>
      <c r="D33" s="161"/>
      <c r="E33" s="161"/>
      <c r="F33" s="161"/>
      <c r="G33" s="161"/>
      <c r="H33" s="161"/>
      <c r="I33" s="9">
        <f>I32*I46</f>
        <v>6.8840585185185196E-2</v>
      </c>
      <c r="J33" s="70">
        <f>I33*J26</f>
        <v>0</v>
      </c>
      <c r="R33" s="86"/>
    </row>
    <row r="34" spans="2:19" ht="15.75" thickBot="1" x14ac:dyDescent="0.3">
      <c r="B34" s="160" t="s">
        <v>35</v>
      </c>
      <c r="C34" s="160"/>
      <c r="D34" s="160"/>
      <c r="E34" s="160"/>
      <c r="F34" s="160"/>
      <c r="G34" s="160"/>
      <c r="H34" s="160"/>
      <c r="I34" s="57">
        <f>I32+I33</f>
        <v>0.27251095555555555</v>
      </c>
      <c r="J34" s="72">
        <f>J32+J33</f>
        <v>0</v>
      </c>
      <c r="L34" s="5"/>
      <c r="M34" s="5"/>
      <c r="S34" s="86"/>
    </row>
    <row r="35" spans="2:19" x14ac:dyDescent="0.25">
      <c r="B35" s="150"/>
      <c r="C35" s="151"/>
      <c r="D35" s="151"/>
      <c r="E35" s="151"/>
      <c r="F35" s="151"/>
      <c r="G35" s="151"/>
      <c r="H35" s="151"/>
      <c r="I35" s="151"/>
      <c r="J35" s="152"/>
    </row>
    <row r="36" spans="2:19" x14ac:dyDescent="0.25">
      <c r="B36" s="43" t="s">
        <v>36</v>
      </c>
      <c r="C36" s="153" t="s">
        <v>37</v>
      </c>
      <c r="D36" s="154"/>
      <c r="E36" s="154"/>
      <c r="F36" s="154"/>
      <c r="G36" s="154"/>
      <c r="H36" s="154"/>
      <c r="I36" s="56" t="s">
        <v>38</v>
      </c>
      <c r="J36" s="44" t="s">
        <v>27</v>
      </c>
    </row>
    <row r="37" spans="2:19" x14ac:dyDescent="0.25">
      <c r="B37" s="33" t="s">
        <v>3</v>
      </c>
      <c r="C37" s="155" t="s">
        <v>39</v>
      </c>
      <c r="D37" s="155"/>
      <c r="E37" s="155"/>
      <c r="F37" s="155"/>
      <c r="G37" s="155"/>
      <c r="H37" s="155"/>
      <c r="I37" s="1">
        <v>0.2</v>
      </c>
      <c r="J37" s="62">
        <f>$J$26*I37</f>
        <v>0</v>
      </c>
    </row>
    <row r="38" spans="2:19" x14ac:dyDescent="0.25">
      <c r="B38" s="33" t="s">
        <v>5</v>
      </c>
      <c r="C38" s="155" t="s">
        <v>40</v>
      </c>
      <c r="D38" s="155"/>
      <c r="E38" s="155"/>
      <c r="F38" s="155"/>
      <c r="G38" s="155"/>
      <c r="H38" s="155"/>
      <c r="I38" s="1">
        <v>1.4999999999999999E-2</v>
      </c>
      <c r="J38" s="62">
        <f t="shared" ref="J38:J42" si="0">$J$26*I38</f>
        <v>0</v>
      </c>
    </row>
    <row r="39" spans="2:19" x14ac:dyDescent="0.25">
      <c r="B39" s="33" t="s">
        <v>7</v>
      </c>
      <c r="C39" s="155" t="s">
        <v>41</v>
      </c>
      <c r="D39" s="155"/>
      <c r="E39" s="155"/>
      <c r="F39" s="155"/>
      <c r="G39" s="155"/>
      <c r="H39" s="155"/>
      <c r="I39" s="1">
        <v>0.01</v>
      </c>
      <c r="J39" s="62">
        <f t="shared" si="0"/>
        <v>0</v>
      </c>
    </row>
    <row r="40" spans="2:19" x14ac:dyDescent="0.25">
      <c r="B40" s="33" t="s">
        <v>9</v>
      </c>
      <c r="C40" s="155" t="s">
        <v>42</v>
      </c>
      <c r="D40" s="155"/>
      <c r="E40" s="155"/>
      <c r="F40" s="155"/>
      <c r="G40" s="155"/>
      <c r="H40" s="155"/>
      <c r="I40" s="1">
        <v>2E-3</v>
      </c>
      <c r="J40" s="62">
        <f t="shared" si="0"/>
        <v>0</v>
      </c>
    </row>
    <row r="41" spans="2:19" x14ac:dyDescent="0.25">
      <c r="B41" s="33" t="s">
        <v>11</v>
      </c>
      <c r="C41" s="155" t="s">
        <v>43</v>
      </c>
      <c r="D41" s="155"/>
      <c r="E41" s="155"/>
      <c r="F41" s="155"/>
      <c r="G41" s="155"/>
      <c r="H41" s="155"/>
      <c r="I41" s="1">
        <v>2.5000000000000001E-2</v>
      </c>
      <c r="J41" s="62">
        <f t="shared" si="0"/>
        <v>0</v>
      </c>
    </row>
    <row r="42" spans="2:19" x14ac:dyDescent="0.25">
      <c r="B42" s="33" t="s">
        <v>13</v>
      </c>
      <c r="C42" s="155" t="s">
        <v>44</v>
      </c>
      <c r="D42" s="155"/>
      <c r="E42" s="155"/>
      <c r="F42" s="155"/>
      <c r="G42" s="155"/>
      <c r="H42" s="155"/>
      <c r="I42" s="1">
        <v>0.08</v>
      </c>
      <c r="J42" s="62">
        <f t="shared" si="0"/>
        <v>0</v>
      </c>
    </row>
    <row r="43" spans="2:19" x14ac:dyDescent="0.25">
      <c r="B43" s="179" t="s">
        <v>29</v>
      </c>
      <c r="C43" s="181" t="s">
        <v>45</v>
      </c>
      <c r="D43" s="182"/>
      <c r="E43" s="182"/>
      <c r="F43" s="183"/>
      <c r="G43" s="2" t="s">
        <v>46</v>
      </c>
      <c r="H43" s="2" t="s">
        <v>47</v>
      </c>
      <c r="I43" s="187">
        <f>G44*H44</f>
        <v>0</v>
      </c>
      <c r="J43" s="189">
        <f>J26*I43</f>
        <v>0</v>
      </c>
    </row>
    <row r="44" spans="2:19" x14ac:dyDescent="0.25">
      <c r="B44" s="180"/>
      <c r="C44" s="184"/>
      <c r="D44" s="185"/>
      <c r="E44" s="185"/>
      <c r="F44" s="186"/>
      <c r="G44" s="3">
        <v>0</v>
      </c>
      <c r="H44" s="55">
        <v>0</v>
      </c>
      <c r="I44" s="188"/>
      <c r="J44" s="190"/>
    </row>
    <row r="45" spans="2:19" x14ac:dyDescent="0.25">
      <c r="B45" s="33" t="s">
        <v>30</v>
      </c>
      <c r="C45" s="106" t="s">
        <v>48</v>
      </c>
      <c r="D45" s="107"/>
      <c r="E45" s="107"/>
      <c r="F45" s="107"/>
      <c r="G45" s="107"/>
      <c r="H45" s="165"/>
      <c r="I45" s="4">
        <v>6.0000000000000001E-3</v>
      </c>
      <c r="J45" s="62">
        <f>J26*I45</f>
        <v>0</v>
      </c>
    </row>
    <row r="46" spans="2:19" ht="15.75" thickBot="1" x14ac:dyDescent="0.3">
      <c r="B46" s="45"/>
      <c r="C46" s="166" t="s">
        <v>35</v>
      </c>
      <c r="D46" s="167"/>
      <c r="E46" s="167"/>
      <c r="F46" s="167"/>
      <c r="G46" s="167"/>
      <c r="H46" s="168"/>
      <c r="I46" s="46">
        <f>SUM(I37:I45)</f>
        <v>0.33800000000000008</v>
      </c>
      <c r="J46" s="63">
        <f>SUM(J37:J45)</f>
        <v>0</v>
      </c>
    </row>
    <row r="47" spans="2:19" ht="15.75" thickBot="1" x14ac:dyDescent="0.3">
      <c r="B47" s="34"/>
      <c r="J47" s="35"/>
    </row>
    <row r="48" spans="2:19" x14ac:dyDescent="0.25">
      <c r="B48" s="47" t="s">
        <v>49</v>
      </c>
      <c r="C48" s="139" t="s">
        <v>50</v>
      </c>
      <c r="D48" s="139"/>
      <c r="E48" s="139"/>
      <c r="F48" s="139"/>
      <c r="G48" s="139"/>
      <c r="H48" s="139"/>
      <c r="I48" s="139"/>
      <c r="J48" s="44" t="s">
        <v>51</v>
      </c>
    </row>
    <row r="49" spans="2:18" ht="25.5" x14ac:dyDescent="0.25">
      <c r="B49" s="169" t="s">
        <v>3</v>
      </c>
      <c r="C49" s="171" t="s">
        <v>52</v>
      </c>
      <c r="D49" s="172"/>
      <c r="E49" s="173"/>
      <c r="F49" s="26" t="s">
        <v>110</v>
      </c>
      <c r="G49" s="26" t="s">
        <v>53</v>
      </c>
      <c r="H49" s="26" t="s">
        <v>54</v>
      </c>
      <c r="I49" s="26" t="s">
        <v>55</v>
      </c>
      <c r="J49" s="174">
        <f>F50*G50*H50-I50</f>
        <v>0</v>
      </c>
    </row>
    <row r="50" spans="2:18" ht="21.75" customHeight="1" x14ac:dyDescent="0.25">
      <c r="B50" s="170"/>
      <c r="C50" s="176" t="s">
        <v>56</v>
      </c>
      <c r="D50" s="177"/>
      <c r="E50" s="178"/>
      <c r="F50" s="76">
        <v>0</v>
      </c>
      <c r="G50" s="60">
        <v>0</v>
      </c>
      <c r="H50" s="75">
        <v>21</v>
      </c>
      <c r="I50" s="64">
        <f>6%*I21</f>
        <v>0</v>
      </c>
      <c r="J50" s="175"/>
    </row>
    <row r="51" spans="2:18" ht="23.25" customHeight="1" x14ac:dyDescent="0.25">
      <c r="B51" s="169" t="s">
        <v>5</v>
      </c>
      <c r="C51" s="193" t="s">
        <v>57</v>
      </c>
      <c r="D51" s="194"/>
      <c r="E51" s="194"/>
      <c r="F51" s="146" t="s">
        <v>53</v>
      </c>
      <c r="G51" s="146"/>
      <c r="H51" s="26" t="s">
        <v>54</v>
      </c>
      <c r="I51" s="6" t="s">
        <v>55</v>
      </c>
      <c r="J51" s="189">
        <f>F52-I52</f>
        <v>0</v>
      </c>
      <c r="R51" s="61"/>
    </row>
    <row r="52" spans="2:18" x14ac:dyDescent="0.25">
      <c r="B52" s="170"/>
      <c r="C52" s="23" t="s">
        <v>58</v>
      </c>
      <c r="D52" s="24"/>
      <c r="E52" s="24"/>
      <c r="F52" s="195">
        <v>0</v>
      </c>
      <c r="G52" s="195"/>
      <c r="H52" s="75">
        <v>21</v>
      </c>
      <c r="I52" s="64">
        <f>F52*10%</f>
        <v>0</v>
      </c>
      <c r="J52" s="190"/>
    </row>
    <row r="53" spans="2:18" x14ac:dyDescent="0.25">
      <c r="B53" s="84" t="s">
        <v>7</v>
      </c>
      <c r="C53" s="106" t="s">
        <v>122</v>
      </c>
      <c r="D53" s="107"/>
      <c r="E53" s="107"/>
      <c r="F53" s="107"/>
      <c r="G53" s="107"/>
      <c r="H53" s="107"/>
      <c r="I53" s="165"/>
      <c r="J53" s="85">
        <v>0</v>
      </c>
    </row>
    <row r="54" spans="2:18" x14ac:dyDescent="0.25">
      <c r="B54" s="33" t="s">
        <v>9</v>
      </c>
      <c r="C54" s="106" t="s">
        <v>123</v>
      </c>
      <c r="D54" s="107" t="s">
        <v>105</v>
      </c>
      <c r="E54" s="107" t="s">
        <v>105</v>
      </c>
      <c r="F54" s="107" t="s">
        <v>105</v>
      </c>
      <c r="G54" s="107" t="s">
        <v>105</v>
      </c>
      <c r="H54" s="107" t="s">
        <v>105</v>
      </c>
      <c r="I54" s="165" t="s">
        <v>105</v>
      </c>
      <c r="J54" s="62">
        <f>(J26*3%)/12*3</f>
        <v>0</v>
      </c>
    </row>
    <row r="55" spans="2:18" ht="38.25" customHeight="1" thickBot="1" x14ac:dyDescent="0.3">
      <c r="B55" s="45"/>
      <c r="C55" s="166" t="s">
        <v>59</v>
      </c>
      <c r="D55" s="167"/>
      <c r="E55" s="167"/>
      <c r="F55" s="167"/>
      <c r="G55" s="167"/>
      <c r="H55" s="167"/>
      <c r="I55" s="168"/>
      <c r="J55" s="63">
        <f>SUM(J49:J54)</f>
        <v>0</v>
      </c>
    </row>
    <row r="56" spans="2:18" ht="15.75" thickBot="1" x14ac:dyDescent="0.3">
      <c r="B56" s="113" t="s">
        <v>60</v>
      </c>
      <c r="C56" s="114"/>
      <c r="D56" s="114"/>
      <c r="E56" s="114"/>
      <c r="F56" s="114"/>
      <c r="G56" s="114"/>
      <c r="H56" s="114"/>
      <c r="I56" s="114"/>
      <c r="J56" s="115"/>
    </row>
    <row r="57" spans="2:18" x14ac:dyDescent="0.25">
      <c r="B57" s="47">
        <v>2</v>
      </c>
      <c r="C57" s="139" t="s">
        <v>61</v>
      </c>
      <c r="D57" s="139"/>
      <c r="E57" s="139"/>
      <c r="F57" s="139"/>
      <c r="G57" s="139"/>
      <c r="H57" s="139"/>
      <c r="I57" s="139"/>
      <c r="J57" s="48" t="s">
        <v>27</v>
      </c>
    </row>
    <row r="58" spans="2:18" x14ac:dyDescent="0.25">
      <c r="B58" s="36" t="s">
        <v>32</v>
      </c>
      <c r="C58" s="191" t="s">
        <v>33</v>
      </c>
      <c r="D58" s="191"/>
      <c r="E58" s="191"/>
      <c r="F58" s="191"/>
      <c r="G58" s="191"/>
      <c r="H58" s="191"/>
      <c r="I58" s="191"/>
      <c r="J58" s="65">
        <f>J34</f>
        <v>0</v>
      </c>
    </row>
    <row r="59" spans="2:18" x14ac:dyDescent="0.25">
      <c r="B59" s="36" t="s">
        <v>36</v>
      </c>
      <c r="C59" s="191" t="s">
        <v>37</v>
      </c>
      <c r="D59" s="191"/>
      <c r="E59" s="191"/>
      <c r="F59" s="191"/>
      <c r="G59" s="191"/>
      <c r="H59" s="191"/>
      <c r="I59" s="191"/>
      <c r="J59" s="65">
        <f>J46</f>
        <v>0</v>
      </c>
    </row>
    <row r="60" spans="2:18" x14ac:dyDescent="0.25">
      <c r="B60" s="36" t="s">
        <v>49</v>
      </c>
      <c r="C60" s="191" t="s">
        <v>50</v>
      </c>
      <c r="D60" s="191"/>
      <c r="E60" s="191"/>
      <c r="F60" s="191"/>
      <c r="G60" s="191"/>
      <c r="H60" s="191"/>
      <c r="I60" s="191"/>
      <c r="J60" s="65">
        <f>J55</f>
        <v>0</v>
      </c>
    </row>
    <row r="61" spans="2:18" ht="15.75" thickBot="1" x14ac:dyDescent="0.3">
      <c r="B61" s="38"/>
      <c r="C61" s="192" t="s">
        <v>35</v>
      </c>
      <c r="D61" s="192"/>
      <c r="E61" s="192"/>
      <c r="F61" s="192"/>
      <c r="G61" s="192"/>
      <c r="H61" s="192"/>
      <c r="I61" s="192"/>
      <c r="J61" s="66">
        <f>SUM(J58:J60)</f>
        <v>0</v>
      </c>
    </row>
    <row r="62" spans="2:18" ht="15.75" thickBot="1" x14ac:dyDescent="0.3">
      <c r="B62" s="113" t="s">
        <v>113</v>
      </c>
      <c r="C62" s="114"/>
      <c r="D62" s="114"/>
      <c r="E62" s="114"/>
      <c r="F62" s="114"/>
      <c r="G62" s="114"/>
      <c r="H62" s="114"/>
      <c r="I62" s="114"/>
      <c r="J62" s="115"/>
    </row>
    <row r="63" spans="2:18" x14ac:dyDescent="0.25">
      <c r="B63" s="47">
        <v>3</v>
      </c>
      <c r="C63" s="139" t="s">
        <v>62</v>
      </c>
      <c r="D63" s="139"/>
      <c r="E63" s="139"/>
      <c r="F63" s="139"/>
      <c r="G63" s="139"/>
      <c r="H63" s="139"/>
      <c r="I63" s="139"/>
      <c r="J63" s="49" t="s">
        <v>27</v>
      </c>
    </row>
    <row r="64" spans="2:18" x14ac:dyDescent="0.25">
      <c r="B64" s="29" t="s">
        <v>3</v>
      </c>
      <c r="C64" s="135" t="s">
        <v>63</v>
      </c>
      <c r="D64" s="136"/>
      <c r="E64" s="136"/>
      <c r="F64" s="136"/>
      <c r="G64" s="136"/>
      <c r="H64" s="196"/>
      <c r="I64" s="12">
        <f>5%/12</f>
        <v>4.1666666666666666E-3</v>
      </c>
      <c r="J64" s="65">
        <f>$J$26*I64</f>
        <v>0</v>
      </c>
    </row>
    <row r="65" spans="2:12" x14ac:dyDescent="0.25">
      <c r="B65" s="29" t="s">
        <v>5</v>
      </c>
      <c r="C65" s="135" t="s">
        <v>64</v>
      </c>
      <c r="D65" s="136"/>
      <c r="E65" s="136"/>
      <c r="F65" s="136"/>
      <c r="G65" s="136"/>
      <c r="H65" s="196"/>
      <c r="I65" s="9">
        <f>I64*I42</f>
        <v>3.3333333333333332E-4</v>
      </c>
      <c r="J65" s="65">
        <f t="shared" ref="J65:J68" si="1">$J$26*I65</f>
        <v>0</v>
      </c>
    </row>
    <row r="66" spans="2:12" x14ac:dyDescent="0.25">
      <c r="B66" s="29" t="s">
        <v>7</v>
      </c>
      <c r="C66" s="135" t="s">
        <v>65</v>
      </c>
      <c r="D66" s="136"/>
      <c r="E66" s="136"/>
      <c r="F66" s="136"/>
      <c r="G66" s="136"/>
      <c r="H66" s="196"/>
      <c r="I66" s="12">
        <f>7/30/12</f>
        <v>1.9444444444444445E-2</v>
      </c>
      <c r="J66" s="65">
        <f t="shared" si="1"/>
        <v>0</v>
      </c>
    </row>
    <row r="67" spans="2:12" x14ac:dyDescent="0.25">
      <c r="B67" s="33" t="s">
        <v>9</v>
      </c>
      <c r="C67" s="128" t="s">
        <v>109</v>
      </c>
      <c r="D67" s="129"/>
      <c r="E67" s="129"/>
      <c r="F67" s="129"/>
      <c r="G67" s="129"/>
      <c r="H67" s="130"/>
      <c r="I67" s="11">
        <f>I46*I66</f>
        <v>6.5722222222222241E-3</v>
      </c>
      <c r="J67" s="65">
        <f t="shared" si="1"/>
        <v>0</v>
      </c>
    </row>
    <row r="68" spans="2:12" x14ac:dyDescent="0.25">
      <c r="B68" s="33" t="s">
        <v>11</v>
      </c>
      <c r="C68" s="135" t="s">
        <v>106</v>
      </c>
      <c r="D68" s="136"/>
      <c r="E68" s="136"/>
      <c r="F68" s="136"/>
      <c r="G68" s="136"/>
      <c r="H68" s="196"/>
      <c r="I68" s="9">
        <v>0.04</v>
      </c>
      <c r="J68" s="65">
        <f t="shared" si="1"/>
        <v>0</v>
      </c>
    </row>
    <row r="69" spans="2:12" ht="15.75" thickBot="1" x14ac:dyDescent="0.3">
      <c r="B69" s="38"/>
      <c r="C69" s="166" t="s">
        <v>35</v>
      </c>
      <c r="D69" s="167"/>
      <c r="E69" s="167"/>
      <c r="F69" s="167"/>
      <c r="G69" s="167"/>
      <c r="H69" s="168"/>
      <c r="I69" s="46">
        <f>SUM(I64:I68)</f>
        <v>7.0516666666666672E-2</v>
      </c>
      <c r="J69" s="66">
        <f>SUM(J64:J68)</f>
        <v>0</v>
      </c>
    </row>
    <row r="70" spans="2:12" ht="15.75" thickBot="1" x14ac:dyDescent="0.3">
      <c r="B70" s="113" t="s">
        <v>66</v>
      </c>
      <c r="C70" s="114"/>
      <c r="D70" s="114"/>
      <c r="E70" s="114"/>
      <c r="F70" s="114"/>
      <c r="G70" s="114"/>
      <c r="H70" s="114"/>
      <c r="I70" s="114"/>
      <c r="J70" s="115"/>
    </row>
    <row r="71" spans="2:12" x14ac:dyDescent="0.25">
      <c r="B71" s="47" t="s">
        <v>67</v>
      </c>
      <c r="C71" s="139" t="s">
        <v>68</v>
      </c>
      <c r="D71" s="139"/>
      <c r="E71" s="139"/>
      <c r="F71" s="139"/>
      <c r="G71" s="139"/>
      <c r="H71" s="139"/>
      <c r="I71" s="139"/>
      <c r="J71" s="44" t="s">
        <v>27</v>
      </c>
    </row>
    <row r="72" spans="2:12" x14ac:dyDescent="0.25">
      <c r="B72" s="29" t="s">
        <v>3</v>
      </c>
      <c r="C72" s="135" t="s">
        <v>69</v>
      </c>
      <c r="D72" s="136"/>
      <c r="E72" s="136"/>
      <c r="F72" s="136"/>
      <c r="G72" s="136"/>
      <c r="H72" s="196"/>
      <c r="I72" s="13">
        <v>2.8E-3</v>
      </c>
      <c r="J72" s="65">
        <f t="shared" ref="J72:J75" si="2">I72*$J$26</f>
        <v>0</v>
      </c>
    </row>
    <row r="73" spans="2:12" x14ac:dyDescent="0.25">
      <c r="B73" s="29" t="s">
        <v>5</v>
      </c>
      <c r="C73" s="135" t="s">
        <v>70</v>
      </c>
      <c r="D73" s="136"/>
      <c r="E73" s="136"/>
      <c r="F73" s="136"/>
      <c r="G73" s="136"/>
      <c r="H73" s="196"/>
      <c r="I73" s="13">
        <v>4.0000000000000002E-4</v>
      </c>
      <c r="J73" s="65">
        <f t="shared" si="2"/>
        <v>0</v>
      </c>
    </row>
    <row r="74" spans="2:12" x14ac:dyDescent="0.25">
      <c r="B74" s="29" t="s">
        <v>7</v>
      </c>
      <c r="C74" s="135" t="s">
        <v>71</v>
      </c>
      <c r="D74" s="136"/>
      <c r="E74" s="136"/>
      <c r="F74" s="136"/>
      <c r="G74" s="136"/>
      <c r="H74" s="196"/>
      <c r="I74" s="13">
        <v>3.3E-3</v>
      </c>
      <c r="J74" s="65">
        <f t="shared" si="2"/>
        <v>0</v>
      </c>
    </row>
    <row r="75" spans="2:12" x14ac:dyDescent="0.25">
      <c r="B75" s="29" t="s">
        <v>9</v>
      </c>
      <c r="C75" s="135" t="s">
        <v>72</v>
      </c>
      <c r="D75" s="136"/>
      <c r="E75" s="136"/>
      <c r="F75" s="136"/>
      <c r="G75" s="136"/>
      <c r="H75" s="196"/>
      <c r="I75" s="13">
        <v>5.9999999999999995E-4</v>
      </c>
      <c r="J75" s="65">
        <f t="shared" si="2"/>
        <v>0</v>
      </c>
    </row>
    <row r="76" spans="2:12" ht="15.75" thickBot="1" x14ac:dyDescent="0.3">
      <c r="B76" s="38"/>
      <c r="C76" s="166" t="s">
        <v>35</v>
      </c>
      <c r="D76" s="167"/>
      <c r="E76" s="167"/>
      <c r="F76" s="167"/>
      <c r="G76" s="167"/>
      <c r="H76" s="168"/>
      <c r="I76" s="46">
        <f>SUM(I72:I75)</f>
        <v>7.1000000000000004E-3</v>
      </c>
      <c r="J76" s="66">
        <f>SUM(J72:J75)</f>
        <v>0</v>
      </c>
      <c r="L76" s="5"/>
    </row>
    <row r="77" spans="2:12" ht="24" customHeight="1" thickBot="1" x14ac:dyDescent="0.3">
      <c r="B77" s="200" t="s">
        <v>114</v>
      </c>
      <c r="C77" s="201"/>
      <c r="D77" s="201"/>
      <c r="E77" s="201"/>
      <c r="F77" s="201"/>
      <c r="G77" s="201"/>
      <c r="H77" s="201"/>
      <c r="I77" s="201"/>
      <c r="J77" s="202"/>
    </row>
    <row r="78" spans="2:12" x14ac:dyDescent="0.25">
      <c r="B78" s="47">
        <v>4</v>
      </c>
      <c r="C78" s="139" t="s">
        <v>73</v>
      </c>
      <c r="D78" s="139"/>
      <c r="E78" s="139"/>
      <c r="F78" s="139"/>
      <c r="G78" s="139"/>
      <c r="H78" s="139"/>
      <c r="I78" s="139"/>
      <c r="J78" s="44" t="s">
        <v>51</v>
      </c>
    </row>
    <row r="79" spans="2:12" x14ac:dyDescent="0.25">
      <c r="B79" s="36" t="s">
        <v>67</v>
      </c>
      <c r="C79" s="135" t="s">
        <v>68</v>
      </c>
      <c r="D79" s="136"/>
      <c r="E79" s="136"/>
      <c r="F79" s="136"/>
      <c r="G79" s="136"/>
      <c r="H79" s="136"/>
      <c r="I79" s="196"/>
      <c r="J79" s="65">
        <f>J76</f>
        <v>0</v>
      </c>
    </row>
    <row r="80" spans="2:12" ht="15.75" thickBot="1" x14ac:dyDescent="0.3">
      <c r="B80" s="38"/>
      <c r="C80" s="192" t="s">
        <v>35</v>
      </c>
      <c r="D80" s="192"/>
      <c r="E80" s="192"/>
      <c r="F80" s="192"/>
      <c r="G80" s="192"/>
      <c r="H80" s="192"/>
      <c r="I80" s="192"/>
      <c r="J80" s="66">
        <f>SUM(J79:J79)</f>
        <v>0</v>
      </c>
    </row>
    <row r="81" spans="2:20" ht="15.75" thickBot="1" x14ac:dyDescent="0.3">
      <c r="B81" s="113" t="s">
        <v>74</v>
      </c>
      <c r="C81" s="114"/>
      <c r="D81" s="114"/>
      <c r="E81" s="114"/>
      <c r="F81" s="114"/>
      <c r="G81" s="114"/>
      <c r="H81" s="114"/>
      <c r="I81" s="114"/>
      <c r="J81" s="115"/>
    </row>
    <row r="82" spans="2:20" x14ac:dyDescent="0.25">
      <c r="B82" s="47">
        <v>5</v>
      </c>
      <c r="C82" s="139" t="s">
        <v>75</v>
      </c>
      <c r="D82" s="139"/>
      <c r="E82" s="139"/>
      <c r="F82" s="139"/>
      <c r="G82" s="139"/>
      <c r="H82" s="139"/>
      <c r="I82" s="139"/>
      <c r="J82" s="44" t="s">
        <v>51</v>
      </c>
    </row>
    <row r="83" spans="2:20" x14ac:dyDescent="0.25">
      <c r="B83" s="36" t="s">
        <v>3</v>
      </c>
      <c r="C83" s="159" t="s">
        <v>76</v>
      </c>
      <c r="D83" s="159"/>
      <c r="E83" s="159"/>
      <c r="F83" s="159"/>
      <c r="G83" s="159"/>
      <c r="H83" s="159"/>
      <c r="I83" s="159"/>
      <c r="J83" s="68">
        <v>0</v>
      </c>
    </row>
    <row r="84" spans="2:20" ht="15.75" thickBot="1" x14ac:dyDescent="0.3">
      <c r="B84" s="38"/>
      <c r="C84" s="192" t="s">
        <v>35</v>
      </c>
      <c r="D84" s="192"/>
      <c r="E84" s="192"/>
      <c r="F84" s="192"/>
      <c r="G84" s="192"/>
      <c r="H84" s="192"/>
      <c r="I84" s="192"/>
      <c r="J84" s="66">
        <f>SUM(J83:J83)</f>
        <v>0</v>
      </c>
    </row>
    <row r="85" spans="2:20" ht="15.75" thickBot="1" x14ac:dyDescent="0.3">
      <c r="B85" s="113" t="s">
        <v>77</v>
      </c>
      <c r="C85" s="114"/>
      <c r="D85" s="114"/>
      <c r="E85" s="114"/>
      <c r="F85" s="114"/>
      <c r="G85" s="114"/>
      <c r="H85" s="114"/>
      <c r="I85" s="114"/>
      <c r="J85" s="115"/>
    </row>
    <row r="86" spans="2:20" x14ac:dyDescent="0.25">
      <c r="B86" s="47">
        <v>6</v>
      </c>
      <c r="C86" s="153" t="s">
        <v>78</v>
      </c>
      <c r="D86" s="154"/>
      <c r="E86" s="154"/>
      <c r="F86" s="154"/>
      <c r="G86" s="154"/>
      <c r="H86" s="50"/>
      <c r="I86" s="51" t="s">
        <v>38</v>
      </c>
      <c r="J86" s="44" t="s">
        <v>51</v>
      </c>
    </row>
    <row r="87" spans="2:20" x14ac:dyDescent="0.25">
      <c r="B87" s="36" t="s">
        <v>3</v>
      </c>
      <c r="C87" s="106" t="s">
        <v>79</v>
      </c>
      <c r="D87" s="107"/>
      <c r="E87" s="107"/>
      <c r="F87" s="107"/>
      <c r="G87" s="107"/>
      <c r="H87" s="107"/>
      <c r="I87" s="82">
        <v>0</v>
      </c>
      <c r="J87" s="67">
        <f>I87*J101</f>
        <v>0</v>
      </c>
      <c r="K87" s="7">
        <f>J26+J61+J69+J80+J84</f>
        <v>0</v>
      </c>
      <c r="N87">
        <v>0.21</v>
      </c>
    </row>
    <row r="88" spans="2:20" x14ac:dyDescent="0.25">
      <c r="B88" s="36" t="s">
        <v>5</v>
      </c>
      <c r="C88" s="106" t="s">
        <v>80</v>
      </c>
      <c r="D88" s="107"/>
      <c r="E88" s="107"/>
      <c r="F88" s="107"/>
      <c r="G88" s="107"/>
      <c r="H88" s="107"/>
      <c r="I88" s="82">
        <v>0</v>
      </c>
      <c r="J88" s="67">
        <f>(J87+J101)*I88</f>
        <v>0</v>
      </c>
      <c r="K88" s="7">
        <f>K87+J87</f>
        <v>0</v>
      </c>
      <c r="N88">
        <v>0.27911000000000002</v>
      </c>
    </row>
    <row r="89" spans="2:20" ht="16.5" customHeight="1" x14ac:dyDescent="0.25">
      <c r="B89" s="197" t="s">
        <v>7</v>
      </c>
      <c r="C89" s="74" t="s">
        <v>81</v>
      </c>
      <c r="D89" s="207"/>
      <c r="E89" s="208"/>
      <c r="F89" s="208"/>
      <c r="G89" s="208"/>
      <c r="H89" s="209"/>
      <c r="I89" s="78">
        <f>I92+I91+I90</f>
        <v>0</v>
      </c>
      <c r="J89" s="79">
        <f>J90+J91+J92</f>
        <v>0</v>
      </c>
    </row>
    <row r="90" spans="2:20" x14ac:dyDescent="0.25">
      <c r="B90" s="198"/>
      <c r="C90" s="58" t="s">
        <v>82</v>
      </c>
      <c r="D90" s="19" t="s">
        <v>101</v>
      </c>
      <c r="E90" s="20"/>
      <c r="F90" s="107"/>
      <c r="G90" s="107"/>
      <c r="H90" s="107"/>
      <c r="I90" s="12">
        <v>0</v>
      </c>
      <c r="J90" s="67">
        <f>($J$87+$J$88+$J$101)/(1-$I$89)*I90</f>
        <v>0</v>
      </c>
      <c r="M90" s="5">
        <f>J84+J80+J69+J61+J26</f>
        <v>0</v>
      </c>
    </row>
    <row r="91" spans="2:20" x14ac:dyDescent="0.25">
      <c r="B91" s="198"/>
      <c r="C91" s="58" t="s">
        <v>83</v>
      </c>
      <c r="D91" s="19" t="s">
        <v>102</v>
      </c>
      <c r="E91" s="20"/>
      <c r="F91" s="107"/>
      <c r="G91" s="107"/>
      <c r="H91" s="107"/>
      <c r="I91" s="9">
        <v>0</v>
      </c>
      <c r="J91" s="67">
        <f>($J$87+$J$88+$J$101)/(1-$I$89)*I91</f>
        <v>0</v>
      </c>
      <c r="M91" s="5">
        <f>M90*I87</f>
        <v>0</v>
      </c>
    </row>
    <row r="92" spans="2:20" x14ac:dyDescent="0.25">
      <c r="B92" s="199"/>
      <c r="C92" s="58" t="s">
        <v>84</v>
      </c>
      <c r="D92" s="19" t="s">
        <v>85</v>
      </c>
      <c r="E92" s="20"/>
      <c r="F92" s="107"/>
      <c r="G92" s="107"/>
      <c r="H92" s="107"/>
      <c r="I92" s="9">
        <v>0</v>
      </c>
      <c r="J92" s="67">
        <f>($J$87+$J$88+$J$101)/(1-$I$89)*I92</f>
        <v>0</v>
      </c>
      <c r="M92" s="5">
        <f>M91+M90</f>
        <v>0</v>
      </c>
    </row>
    <row r="93" spans="2:20" ht="15.75" thickBot="1" x14ac:dyDescent="0.3">
      <c r="B93" s="38"/>
      <c r="C93" s="166" t="s">
        <v>35</v>
      </c>
      <c r="D93" s="167"/>
      <c r="E93" s="167"/>
      <c r="F93" s="167"/>
      <c r="G93" s="167"/>
      <c r="H93" s="168"/>
      <c r="I93" s="46">
        <f>(1+I87)*(1+I88)/(1-I89)-1</f>
        <v>0</v>
      </c>
      <c r="J93" s="66">
        <f>J87+J88+J89</f>
        <v>0</v>
      </c>
      <c r="M93" s="5">
        <f>M92*I88</f>
        <v>0</v>
      </c>
    </row>
    <row r="94" spans="2:20" ht="15.75" thickBot="1" x14ac:dyDescent="0.3">
      <c r="B94" s="113" t="s">
        <v>86</v>
      </c>
      <c r="C94" s="114"/>
      <c r="D94" s="114"/>
      <c r="E94" s="114"/>
      <c r="F94" s="114"/>
      <c r="G94" s="114"/>
      <c r="H94" s="114"/>
      <c r="I94" s="114"/>
      <c r="J94" s="115"/>
      <c r="M94" s="5">
        <f>M93+M92</f>
        <v>0</v>
      </c>
      <c r="T94" s="5"/>
    </row>
    <row r="95" spans="2:20" x14ac:dyDescent="0.25">
      <c r="B95" s="47"/>
      <c r="C95" s="139" t="s">
        <v>87</v>
      </c>
      <c r="D95" s="139"/>
      <c r="E95" s="139"/>
      <c r="F95" s="139"/>
      <c r="G95" s="139"/>
      <c r="H95" s="139"/>
      <c r="I95" s="139"/>
      <c r="J95" s="44" t="s">
        <v>51</v>
      </c>
      <c r="M95">
        <f>(I91+I90)*1</f>
        <v>0</v>
      </c>
    </row>
    <row r="96" spans="2:20" x14ac:dyDescent="0.25">
      <c r="B96" s="36" t="s">
        <v>3</v>
      </c>
      <c r="C96" s="159" t="s">
        <v>104</v>
      </c>
      <c r="D96" s="159"/>
      <c r="E96" s="159"/>
      <c r="F96" s="159"/>
      <c r="G96" s="159"/>
      <c r="H96" s="159"/>
      <c r="I96" s="159"/>
      <c r="J96" s="65">
        <f>J26</f>
        <v>0</v>
      </c>
      <c r="M96" s="10">
        <f>M94/(1-M95)</f>
        <v>0</v>
      </c>
    </row>
    <row r="97" spans="2:19" x14ac:dyDescent="0.25">
      <c r="B97" s="36" t="s">
        <v>5</v>
      </c>
      <c r="C97" s="159" t="s">
        <v>88</v>
      </c>
      <c r="D97" s="159"/>
      <c r="E97" s="159"/>
      <c r="F97" s="159"/>
      <c r="G97" s="159"/>
      <c r="H97" s="159"/>
      <c r="I97" s="159"/>
      <c r="J97" s="65">
        <f>J61</f>
        <v>0</v>
      </c>
    </row>
    <row r="98" spans="2:19" x14ac:dyDescent="0.25">
      <c r="B98" s="36" t="s">
        <v>7</v>
      </c>
      <c r="C98" s="159" t="s">
        <v>89</v>
      </c>
      <c r="D98" s="159"/>
      <c r="E98" s="159"/>
      <c r="F98" s="159"/>
      <c r="G98" s="159"/>
      <c r="H98" s="159"/>
      <c r="I98" s="159"/>
      <c r="J98" s="65">
        <f>J69</f>
        <v>0</v>
      </c>
    </row>
    <row r="99" spans="2:19" x14ac:dyDescent="0.25">
      <c r="B99" s="36" t="s">
        <v>9</v>
      </c>
      <c r="C99" s="159" t="s">
        <v>66</v>
      </c>
      <c r="D99" s="159"/>
      <c r="E99" s="159"/>
      <c r="F99" s="159"/>
      <c r="G99" s="159"/>
      <c r="H99" s="159"/>
      <c r="I99" s="159"/>
      <c r="J99" s="65">
        <f>J80</f>
        <v>0</v>
      </c>
    </row>
    <row r="100" spans="2:19" x14ac:dyDescent="0.25">
      <c r="B100" s="36" t="s">
        <v>11</v>
      </c>
      <c r="C100" s="159" t="s">
        <v>74</v>
      </c>
      <c r="D100" s="159"/>
      <c r="E100" s="159"/>
      <c r="F100" s="159"/>
      <c r="G100" s="159"/>
      <c r="H100" s="159"/>
      <c r="I100" s="159"/>
      <c r="J100" s="65">
        <f>J84</f>
        <v>0</v>
      </c>
      <c r="S100" s="5"/>
    </row>
    <row r="101" spans="2:19" x14ac:dyDescent="0.25">
      <c r="B101" s="37"/>
      <c r="C101" s="206" t="s">
        <v>103</v>
      </c>
      <c r="D101" s="206"/>
      <c r="E101" s="206"/>
      <c r="F101" s="206"/>
      <c r="G101" s="206"/>
      <c r="H101" s="206"/>
      <c r="I101" s="206"/>
      <c r="J101" s="69">
        <f>SUM(J96:J100)</f>
        <v>0</v>
      </c>
      <c r="R101" s="5"/>
    </row>
    <row r="102" spans="2:19" x14ac:dyDescent="0.25">
      <c r="B102" s="36" t="s">
        <v>13</v>
      </c>
      <c r="C102" s="159" t="s">
        <v>90</v>
      </c>
      <c r="D102" s="159"/>
      <c r="E102" s="159"/>
      <c r="F102" s="159"/>
      <c r="G102" s="159"/>
      <c r="H102" s="159"/>
      <c r="I102" s="159"/>
      <c r="J102" s="67">
        <f>J93</f>
        <v>0</v>
      </c>
    </row>
    <row r="103" spans="2:19" x14ac:dyDescent="0.25">
      <c r="B103" s="37"/>
      <c r="C103" s="206" t="s">
        <v>91</v>
      </c>
      <c r="D103" s="206"/>
      <c r="E103" s="206"/>
      <c r="F103" s="206"/>
      <c r="G103" s="206"/>
      <c r="H103" s="206"/>
      <c r="I103" s="206"/>
      <c r="J103" s="69">
        <f>J101+J102</f>
        <v>0</v>
      </c>
      <c r="O103" s="10"/>
      <c r="P103" s="10"/>
      <c r="Q103" s="77"/>
    </row>
    <row r="104" spans="2:19" x14ac:dyDescent="0.25">
      <c r="E104" s="205"/>
      <c r="F104" s="205"/>
      <c r="G104" s="205"/>
      <c r="H104" s="205"/>
      <c r="I104" s="205"/>
      <c r="J104" s="205"/>
    </row>
    <row r="105" spans="2:19" x14ac:dyDescent="0.25">
      <c r="J105" s="15"/>
    </row>
  </sheetData>
  <mergeCells count="120">
    <mergeCell ref="M13:N13"/>
    <mergeCell ref="M14:N14"/>
    <mergeCell ref="B1:J4"/>
    <mergeCell ref="E104:J104"/>
    <mergeCell ref="C100:I100"/>
    <mergeCell ref="C101:I101"/>
    <mergeCell ref="C102:I102"/>
    <mergeCell ref="C103:I103"/>
    <mergeCell ref="B94:J94"/>
    <mergeCell ref="C95:I95"/>
    <mergeCell ref="C96:I96"/>
    <mergeCell ref="C97:I97"/>
    <mergeCell ref="C98:I98"/>
    <mergeCell ref="C99:I99"/>
    <mergeCell ref="C88:H88"/>
    <mergeCell ref="D89:H89"/>
    <mergeCell ref="F90:H90"/>
    <mergeCell ref="F91:H91"/>
    <mergeCell ref="F92:H92"/>
    <mergeCell ref="C93:H93"/>
    <mergeCell ref="C84:I84"/>
    <mergeCell ref="B85:J85"/>
    <mergeCell ref="C86:G86"/>
    <mergeCell ref="C87:H87"/>
    <mergeCell ref="B89:B92"/>
    <mergeCell ref="B81:J81"/>
    <mergeCell ref="C82:I82"/>
    <mergeCell ref="C83:I83"/>
    <mergeCell ref="B77:J77"/>
    <mergeCell ref="C78:I78"/>
    <mergeCell ref="C79:I79"/>
    <mergeCell ref="C80:I80"/>
    <mergeCell ref="C74:H74"/>
    <mergeCell ref="C75:H75"/>
    <mergeCell ref="C76:H76"/>
    <mergeCell ref="C69:H69"/>
    <mergeCell ref="B70:J70"/>
    <mergeCell ref="C71:I71"/>
    <mergeCell ref="C72:H72"/>
    <mergeCell ref="C73:H73"/>
    <mergeCell ref="C63:I63"/>
    <mergeCell ref="C64:H64"/>
    <mergeCell ref="C65:H65"/>
    <mergeCell ref="C66:H66"/>
    <mergeCell ref="C67:H67"/>
    <mergeCell ref="C68:H68"/>
    <mergeCell ref="C57:I57"/>
    <mergeCell ref="C58:I58"/>
    <mergeCell ref="C59:I59"/>
    <mergeCell ref="C60:I60"/>
    <mergeCell ref="C61:I61"/>
    <mergeCell ref="B62:J62"/>
    <mergeCell ref="C55:I55"/>
    <mergeCell ref="B56:J56"/>
    <mergeCell ref="B51:B52"/>
    <mergeCell ref="C51:E51"/>
    <mergeCell ref="F51:G51"/>
    <mergeCell ref="J51:J52"/>
    <mergeCell ref="F52:G52"/>
    <mergeCell ref="C53:I53"/>
    <mergeCell ref="C54:I54"/>
    <mergeCell ref="C45:H45"/>
    <mergeCell ref="C46:H46"/>
    <mergeCell ref="C48:I48"/>
    <mergeCell ref="B49:B50"/>
    <mergeCell ref="C49:E49"/>
    <mergeCell ref="J49:J50"/>
    <mergeCell ref="C50:E50"/>
    <mergeCell ref="C41:H41"/>
    <mergeCell ref="C42:H42"/>
    <mergeCell ref="B43:B44"/>
    <mergeCell ref="C43:F44"/>
    <mergeCell ref="I43:I44"/>
    <mergeCell ref="J43:J44"/>
    <mergeCell ref="B35:J35"/>
    <mergeCell ref="C36:H36"/>
    <mergeCell ref="C37:H37"/>
    <mergeCell ref="C38:H38"/>
    <mergeCell ref="C39:H39"/>
    <mergeCell ref="C40:H40"/>
    <mergeCell ref="C26:I26"/>
    <mergeCell ref="B27:J27"/>
    <mergeCell ref="C28:I28"/>
    <mergeCell ref="C29:H29"/>
    <mergeCell ref="C30:H30"/>
    <mergeCell ref="B34:H34"/>
    <mergeCell ref="C31:H31"/>
    <mergeCell ref="C33:H33"/>
    <mergeCell ref="C32:H32"/>
    <mergeCell ref="C25:D25"/>
    <mergeCell ref="C22:F22"/>
    <mergeCell ref="I22:J22"/>
    <mergeCell ref="B23:J23"/>
    <mergeCell ref="C24:I24"/>
    <mergeCell ref="B18:J18"/>
    <mergeCell ref="B19:J19"/>
    <mergeCell ref="C20:H20"/>
    <mergeCell ref="I20:J20"/>
    <mergeCell ref="C21:F21"/>
    <mergeCell ref="I21:J21"/>
    <mergeCell ref="B17:F17"/>
    <mergeCell ref="G17:H17"/>
    <mergeCell ref="I17:J17"/>
    <mergeCell ref="C9:I9"/>
    <mergeCell ref="C10:I10"/>
    <mergeCell ref="C11:I11"/>
    <mergeCell ref="C12:I12"/>
    <mergeCell ref="C13:I13"/>
    <mergeCell ref="C14:F14"/>
    <mergeCell ref="G14:I14"/>
    <mergeCell ref="B5:J5"/>
    <mergeCell ref="B6:C6"/>
    <mergeCell ref="D6:J6"/>
    <mergeCell ref="B7:C7"/>
    <mergeCell ref="D7:J7"/>
    <mergeCell ref="B8:J8"/>
    <mergeCell ref="B15:J15"/>
    <mergeCell ref="B16:F16"/>
    <mergeCell ref="G16:H16"/>
    <mergeCell ref="I16:J16"/>
  </mergeCells>
  <dataValidations count="1">
    <dataValidation type="list" allowBlank="1" showInputMessage="1" showErrorMessage="1" sqref="J14" xr:uid="{00000000-0002-0000-0100-000000000000}">
      <formula1>"LUCRO REAL, LUCRO PRESUMIDO, SIMPLES"</formula1>
    </dataValidation>
  </dataValidations>
  <pageMargins left="0.23622047244094491" right="0.23622047244094491" top="0.19685039370078741" bottom="0.15748031496062992" header="0.31496062992125984" footer="0.31496062992125984"/>
  <pageSetup paperSize="9" scale="97" fitToHeight="0" orientation="portrait" r:id="rId1"/>
  <rowBreaks count="1" manualBreakCount="1">
    <brk id="54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H17"/>
  <sheetViews>
    <sheetView zoomScale="110" zoomScaleNormal="110" workbookViewId="0">
      <selection activeCell="A25" sqref="A25"/>
    </sheetView>
  </sheetViews>
  <sheetFormatPr defaultColWidth="12.7109375" defaultRowHeight="15" x14ac:dyDescent="0.25"/>
  <cols>
    <col min="1" max="1" width="115.7109375" style="16" bestFit="1" customWidth="1"/>
    <col min="2" max="2" width="16.140625" style="18" customWidth="1"/>
    <col min="3" max="3" width="20.7109375" style="17" bestFit="1" customWidth="1"/>
    <col min="4" max="4" width="17" style="16" bestFit="1" customWidth="1"/>
    <col min="5" max="5" width="8.28515625" style="16" bestFit="1" customWidth="1"/>
    <col min="6" max="6" width="16.140625" style="16" bestFit="1" customWidth="1"/>
    <col min="7" max="16384" width="12.7109375" style="16"/>
  </cols>
  <sheetData>
    <row r="1" spans="1:6" ht="15.75" x14ac:dyDescent="0.25">
      <c r="A1" s="246" t="s">
        <v>144</v>
      </c>
      <c r="B1" s="246"/>
      <c r="C1" s="246"/>
      <c r="D1" s="246"/>
      <c r="E1" s="246"/>
      <c r="F1" s="246"/>
    </row>
    <row r="2" spans="1:6" x14ac:dyDescent="0.2">
      <c r="A2" s="237" t="s">
        <v>92</v>
      </c>
      <c r="B2" s="237" t="s">
        <v>107</v>
      </c>
      <c r="C2" s="238" t="s">
        <v>140</v>
      </c>
      <c r="D2" s="238" t="s">
        <v>108</v>
      </c>
      <c r="E2" s="238" t="s">
        <v>141</v>
      </c>
      <c r="F2" s="238" t="s">
        <v>115</v>
      </c>
    </row>
    <row r="3" spans="1:6" x14ac:dyDescent="0.25">
      <c r="A3" s="239" t="s">
        <v>139</v>
      </c>
      <c r="B3" s="240">
        <v>2</v>
      </c>
      <c r="C3" s="241">
        <v>0</v>
      </c>
      <c r="D3" s="242">
        <f>B3*C3</f>
        <v>0</v>
      </c>
      <c r="E3" s="243">
        <v>12</v>
      </c>
      <c r="F3" s="242">
        <f>D3/E3</f>
        <v>0</v>
      </c>
    </row>
    <row r="4" spans="1:6" x14ac:dyDescent="0.25">
      <c r="A4" s="239" t="s">
        <v>142</v>
      </c>
      <c r="B4" s="240">
        <v>2</v>
      </c>
      <c r="C4" s="241">
        <v>0</v>
      </c>
      <c r="D4" s="242">
        <f t="shared" ref="D4:D6" si="0">B4*C4</f>
        <v>0</v>
      </c>
      <c r="E4" s="243"/>
      <c r="F4" s="242">
        <f>D4/E3</f>
        <v>0</v>
      </c>
    </row>
    <row r="5" spans="1:6" x14ac:dyDescent="0.25">
      <c r="A5" s="239" t="s">
        <v>157</v>
      </c>
      <c r="B5" s="240">
        <v>2</v>
      </c>
      <c r="C5" s="241">
        <v>0</v>
      </c>
      <c r="D5" s="242">
        <f t="shared" si="0"/>
        <v>0</v>
      </c>
      <c r="E5" s="243"/>
      <c r="F5" s="242">
        <f>D5/E3</f>
        <v>0</v>
      </c>
    </row>
    <row r="6" spans="1:6" x14ac:dyDescent="0.25">
      <c r="A6" s="239" t="s">
        <v>158</v>
      </c>
      <c r="B6" s="240">
        <v>1</v>
      </c>
      <c r="C6" s="241">
        <v>0</v>
      </c>
      <c r="D6" s="242">
        <f t="shared" si="0"/>
        <v>0</v>
      </c>
      <c r="E6" s="243"/>
      <c r="F6" s="242">
        <f>D6/E3</f>
        <v>0</v>
      </c>
    </row>
    <row r="7" spans="1:6" x14ac:dyDescent="0.2">
      <c r="A7" s="244" t="s">
        <v>108</v>
      </c>
      <c r="B7" s="244"/>
      <c r="C7" s="244"/>
      <c r="D7" s="244"/>
      <c r="E7" s="244"/>
      <c r="F7" s="245">
        <f>SUM(F3:F6)</f>
        <v>0</v>
      </c>
    </row>
    <row r="8" spans="1:6" ht="15.75" x14ac:dyDescent="0.25">
      <c r="A8" s="247"/>
      <c r="B8" s="247"/>
      <c r="C8" s="247"/>
      <c r="D8" s="247"/>
      <c r="E8" s="247"/>
      <c r="F8" s="247"/>
    </row>
    <row r="9" spans="1:6" x14ac:dyDescent="0.2">
      <c r="A9" s="236" t="s">
        <v>150</v>
      </c>
      <c r="B9" s="236"/>
      <c r="C9" s="236"/>
      <c r="D9" s="236"/>
      <c r="E9" s="236"/>
      <c r="F9" s="236"/>
    </row>
    <row r="10" spans="1:6" x14ac:dyDescent="0.2">
      <c r="A10" s="237" t="s">
        <v>92</v>
      </c>
      <c r="B10" s="237" t="s">
        <v>107</v>
      </c>
      <c r="C10" s="238" t="s">
        <v>140</v>
      </c>
      <c r="D10" s="238" t="s">
        <v>108</v>
      </c>
      <c r="E10" s="238" t="s">
        <v>141</v>
      </c>
      <c r="F10" s="238" t="s">
        <v>115</v>
      </c>
    </row>
    <row r="11" spans="1:6" x14ac:dyDescent="0.25">
      <c r="A11" s="239" t="s">
        <v>139</v>
      </c>
      <c r="B11" s="240">
        <v>2</v>
      </c>
      <c r="C11" s="241">
        <v>0</v>
      </c>
      <c r="D11" s="242">
        <f>B11*C11</f>
        <v>0</v>
      </c>
      <c r="E11" s="243">
        <v>12</v>
      </c>
      <c r="F11" s="242">
        <f>D11/E11</f>
        <v>0</v>
      </c>
    </row>
    <row r="12" spans="1:6" x14ac:dyDescent="0.25">
      <c r="A12" s="239" t="s">
        <v>142</v>
      </c>
      <c r="B12" s="240">
        <v>2</v>
      </c>
      <c r="C12" s="241">
        <v>0</v>
      </c>
      <c r="D12" s="242">
        <f t="shared" ref="D12:D14" si="1">B12*C12</f>
        <v>0</v>
      </c>
      <c r="E12" s="243"/>
      <c r="F12" s="242">
        <f>D12/E11</f>
        <v>0</v>
      </c>
    </row>
    <row r="13" spans="1:6" x14ac:dyDescent="0.25">
      <c r="A13" s="239" t="s">
        <v>159</v>
      </c>
      <c r="B13" s="240">
        <v>2</v>
      </c>
      <c r="C13" s="241">
        <v>0</v>
      </c>
      <c r="D13" s="242">
        <f t="shared" si="1"/>
        <v>0</v>
      </c>
      <c r="E13" s="243"/>
      <c r="F13" s="242">
        <f>D13/E11</f>
        <v>0</v>
      </c>
    </row>
    <row r="14" spans="1:6" x14ac:dyDescent="0.25">
      <c r="A14" s="239" t="s">
        <v>158</v>
      </c>
      <c r="B14" s="240">
        <v>2</v>
      </c>
      <c r="C14" s="241">
        <v>0</v>
      </c>
      <c r="D14" s="242">
        <f t="shared" si="1"/>
        <v>0</v>
      </c>
      <c r="E14" s="243"/>
      <c r="F14" s="242">
        <f>D14/E11</f>
        <v>0</v>
      </c>
    </row>
    <row r="15" spans="1:6" x14ac:dyDescent="0.2">
      <c r="A15" s="244" t="s">
        <v>108</v>
      </c>
      <c r="B15" s="244"/>
      <c r="C15" s="244"/>
      <c r="D15" s="244"/>
      <c r="E15" s="244"/>
      <c r="F15" s="245">
        <f>SUM(F11:F14)</f>
        <v>0</v>
      </c>
    </row>
    <row r="16" spans="1:6" x14ac:dyDescent="0.25">
      <c r="A16" s="249"/>
      <c r="B16" s="249"/>
      <c r="C16" s="249"/>
      <c r="D16" s="249"/>
      <c r="E16" s="249"/>
      <c r="F16" s="249"/>
    </row>
    <row r="17" spans="1:6" ht="15.75" x14ac:dyDescent="0.25">
      <c r="A17" s="250" t="s">
        <v>156</v>
      </c>
      <c r="B17" s="251">
        <f>'ITEM 1 - ATENDENTE'!J83</f>
        <v>0</v>
      </c>
      <c r="C17" s="252"/>
      <c r="D17" s="252"/>
      <c r="E17" s="252"/>
      <c r="F17" s="252"/>
    </row>
  </sheetData>
  <mergeCells count="6">
    <mergeCell ref="A1:F1"/>
    <mergeCell ref="E3:E6"/>
    <mergeCell ref="A7:E7"/>
    <mergeCell ref="A9:F9"/>
    <mergeCell ref="E11:E14"/>
    <mergeCell ref="A15:E15"/>
  </mergeCells>
  <pageMargins left="0.51181102362204722" right="0.51181102362204722" top="1.6535433070866143" bottom="0.78740157480314965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F3BF4-3581-4A23-8241-01273D6067C4}">
  <sheetPr>
    <tabColor theme="9" tint="0.39997558519241921"/>
    <pageSetUpPr fitToPage="1"/>
  </sheetPr>
  <dimension ref="B1:T106"/>
  <sheetViews>
    <sheetView showGridLines="0" topLeftCell="A72" zoomScale="145" zoomScaleNormal="145" zoomScaleSheetLayoutView="100" workbookViewId="0">
      <selection activeCell="J85" sqref="J85"/>
    </sheetView>
  </sheetViews>
  <sheetFormatPr defaultRowHeight="15" x14ac:dyDescent="0.25"/>
  <cols>
    <col min="2" max="2" width="9.140625" style="8"/>
    <col min="4" max="4" width="16" customWidth="1"/>
    <col min="6" max="6" width="10.28515625" customWidth="1"/>
    <col min="7" max="7" width="8" customWidth="1"/>
    <col min="8" max="8" width="7" customWidth="1"/>
    <col min="9" max="9" width="14.7109375" bestFit="1" customWidth="1"/>
    <col min="10" max="10" width="19.28515625" customWidth="1"/>
    <col min="11" max="11" width="12.7109375" hidden="1" customWidth="1"/>
    <col min="12" max="12" width="12.140625" hidden="1" customWidth="1"/>
    <col min="13" max="13" width="12" hidden="1" customWidth="1"/>
    <col min="14" max="14" width="0" hidden="1" customWidth="1"/>
    <col min="15" max="15" width="12.140625" hidden="1" customWidth="1"/>
    <col min="16" max="16" width="0" hidden="1" customWidth="1"/>
    <col min="17" max="17" width="12.28515625" style="59" bestFit="1" customWidth="1"/>
    <col min="18" max="18" width="12" bestFit="1" customWidth="1"/>
    <col min="19" max="20" width="12.140625" bestFit="1" customWidth="1"/>
  </cols>
  <sheetData>
    <row r="1" spans="2:14" x14ac:dyDescent="0.25">
      <c r="B1" s="203"/>
      <c r="C1" s="203"/>
      <c r="D1" s="203"/>
      <c r="E1" s="203"/>
      <c r="F1" s="203"/>
      <c r="G1" s="203"/>
      <c r="H1" s="203"/>
      <c r="I1" s="203"/>
      <c r="J1" s="203"/>
    </row>
    <row r="2" spans="2:14" x14ac:dyDescent="0.25">
      <c r="B2" s="203"/>
      <c r="C2" s="203"/>
      <c r="D2" s="203"/>
      <c r="E2" s="203"/>
      <c r="F2" s="203"/>
      <c r="G2" s="203"/>
      <c r="H2" s="203"/>
      <c r="I2" s="203"/>
      <c r="J2" s="203"/>
    </row>
    <row r="3" spans="2:14" x14ac:dyDescent="0.25">
      <c r="B3" s="203"/>
      <c r="C3" s="203"/>
      <c r="D3" s="203"/>
      <c r="E3" s="203"/>
      <c r="F3" s="203"/>
      <c r="G3" s="203"/>
      <c r="H3" s="203"/>
      <c r="I3" s="203"/>
      <c r="J3" s="203"/>
    </row>
    <row r="4" spans="2:14" ht="15.75" thickBot="1" x14ac:dyDescent="0.3">
      <c r="B4" s="204"/>
      <c r="C4" s="204"/>
      <c r="D4" s="204"/>
      <c r="E4" s="204"/>
      <c r="F4" s="204"/>
      <c r="G4" s="204"/>
      <c r="H4" s="204"/>
      <c r="I4" s="204"/>
      <c r="J4" s="204"/>
    </row>
    <row r="5" spans="2:14" x14ac:dyDescent="0.25">
      <c r="B5" s="101" t="s">
        <v>131</v>
      </c>
      <c r="C5" s="102"/>
      <c r="D5" s="102"/>
      <c r="E5" s="102"/>
      <c r="F5" s="102"/>
      <c r="G5" s="102"/>
      <c r="H5" s="102"/>
      <c r="I5" s="102"/>
      <c r="J5" s="103"/>
    </row>
    <row r="6" spans="2:14" x14ac:dyDescent="0.25">
      <c r="B6" s="104" t="s">
        <v>0</v>
      </c>
      <c r="C6" s="105"/>
      <c r="D6" s="106" t="s">
        <v>120</v>
      </c>
      <c r="E6" s="107"/>
      <c r="F6" s="107"/>
      <c r="G6" s="107"/>
      <c r="H6" s="107"/>
      <c r="I6" s="107"/>
      <c r="J6" s="108"/>
    </row>
    <row r="7" spans="2:14" x14ac:dyDescent="0.25">
      <c r="B7" s="104" t="s">
        <v>1</v>
      </c>
      <c r="C7" s="105"/>
      <c r="D7" s="109"/>
      <c r="E7" s="107"/>
      <c r="F7" s="107"/>
      <c r="G7" s="107"/>
      <c r="H7" s="107"/>
      <c r="I7" s="107"/>
      <c r="J7" s="108"/>
    </row>
    <row r="8" spans="2:14" x14ac:dyDescent="0.25">
      <c r="B8" s="110" t="s">
        <v>2</v>
      </c>
      <c r="C8" s="111"/>
      <c r="D8" s="111"/>
      <c r="E8" s="111"/>
      <c r="F8" s="111"/>
      <c r="G8" s="111"/>
      <c r="H8" s="111"/>
      <c r="I8" s="111"/>
      <c r="J8" s="112"/>
    </row>
    <row r="9" spans="2:14" x14ac:dyDescent="0.25">
      <c r="B9" s="29" t="s">
        <v>3</v>
      </c>
      <c r="C9" s="127" t="s">
        <v>4</v>
      </c>
      <c r="D9" s="127"/>
      <c r="E9" s="127"/>
      <c r="F9" s="127"/>
      <c r="G9" s="127"/>
      <c r="H9" s="127"/>
      <c r="I9" s="127"/>
      <c r="J9" s="30"/>
    </row>
    <row r="10" spans="2:14" x14ac:dyDescent="0.25">
      <c r="B10" s="29" t="s">
        <v>5</v>
      </c>
      <c r="C10" s="127" t="s">
        <v>6</v>
      </c>
      <c r="D10" s="127"/>
      <c r="E10" s="127"/>
      <c r="F10" s="127"/>
      <c r="G10" s="127"/>
      <c r="H10" s="127"/>
      <c r="I10" s="127"/>
      <c r="J10" s="31"/>
    </row>
    <row r="11" spans="2:14" ht="15.75" thickBot="1" x14ac:dyDescent="0.3">
      <c r="B11" s="29" t="s">
        <v>7</v>
      </c>
      <c r="C11" s="127" t="s">
        <v>8</v>
      </c>
      <c r="D11" s="127"/>
      <c r="E11" s="127"/>
      <c r="F11" s="127"/>
      <c r="G11" s="127"/>
      <c r="H11" s="127"/>
      <c r="I11" s="127"/>
      <c r="J11" s="32">
        <v>2025</v>
      </c>
    </row>
    <row r="12" spans="2:14" x14ac:dyDescent="0.25">
      <c r="B12" s="29" t="s">
        <v>9</v>
      </c>
      <c r="C12" s="127" t="s">
        <v>10</v>
      </c>
      <c r="D12" s="127"/>
      <c r="E12" s="127"/>
      <c r="F12" s="127"/>
      <c r="G12" s="127"/>
      <c r="H12" s="127"/>
      <c r="I12" s="127"/>
      <c r="J12" s="32">
        <v>12</v>
      </c>
      <c r="M12" s="92"/>
      <c r="N12" s="92"/>
    </row>
    <row r="13" spans="2:14" x14ac:dyDescent="0.25">
      <c r="B13" s="29" t="s">
        <v>11</v>
      </c>
      <c r="C13" s="128" t="s">
        <v>12</v>
      </c>
      <c r="D13" s="129"/>
      <c r="E13" s="129"/>
      <c r="F13" s="129"/>
      <c r="G13" s="129"/>
      <c r="H13" s="129"/>
      <c r="I13" s="130"/>
      <c r="J13" s="94" t="s">
        <v>136</v>
      </c>
      <c r="M13" s="107"/>
      <c r="N13" s="107"/>
    </row>
    <row r="14" spans="2:14" ht="15.75" thickBot="1" x14ac:dyDescent="0.3">
      <c r="B14" s="39" t="s">
        <v>13</v>
      </c>
      <c r="C14" s="131" t="s">
        <v>14</v>
      </c>
      <c r="D14" s="132"/>
      <c r="E14" s="132"/>
      <c r="F14" s="132"/>
      <c r="G14" s="133"/>
      <c r="H14" s="133"/>
      <c r="I14" s="134"/>
      <c r="J14" s="40"/>
      <c r="M14" s="107"/>
      <c r="N14" s="107"/>
    </row>
    <row r="15" spans="2:14" ht="15.75" thickBot="1" x14ac:dyDescent="0.3">
      <c r="B15" s="113" t="s">
        <v>15</v>
      </c>
      <c r="C15" s="114"/>
      <c r="D15" s="114"/>
      <c r="E15" s="114"/>
      <c r="F15" s="114"/>
      <c r="G15" s="114"/>
      <c r="H15" s="114"/>
      <c r="I15" s="114"/>
      <c r="J15" s="115"/>
      <c r="M15" s="93"/>
      <c r="N15" s="93"/>
    </row>
    <row r="16" spans="2:14" ht="27" customHeight="1" x14ac:dyDescent="0.25">
      <c r="B16" s="116" t="s">
        <v>16</v>
      </c>
      <c r="C16" s="117"/>
      <c r="D16" s="117"/>
      <c r="E16" s="117"/>
      <c r="F16" s="117"/>
      <c r="G16" s="118" t="s">
        <v>17</v>
      </c>
      <c r="H16" s="119"/>
      <c r="I16" s="117" t="s">
        <v>18</v>
      </c>
      <c r="J16" s="120"/>
      <c r="K16" s="91"/>
      <c r="L16" s="91"/>
      <c r="M16" s="91"/>
      <c r="N16" s="91"/>
    </row>
    <row r="17" spans="2:18" x14ac:dyDescent="0.25">
      <c r="B17" s="121" t="s">
        <v>130</v>
      </c>
      <c r="C17" s="122"/>
      <c r="D17" s="122"/>
      <c r="E17" s="122"/>
      <c r="F17" s="122"/>
      <c r="G17" s="123" t="s">
        <v>99</v>
      </c>
      <c r="H17" s="124"/>
      <c r="I17" s="125">
        <v>1</v>
      </c>
      <c r="J17" s="126"/>
    </row>
    <row r="18" spans="2:18" x14ac:dyDescent="0.25">
      <c r="B18" s="113" t="s">
        <v>19</v>
      </c>
      <c r="C18" s="114"/>
      <c r="D18" s="114"/>
      <c r="E18" s="114"/>
      <c r="F18" s="114"/>
      <c r="G18" s="114"/>
      <c r="H18" s="114"/>
      <c r="I18" s="114"/>
      <c r="J18" s="115"/>
    </row>
    <row r="19" spans="2:18" x14ac:dyDescent="0.25">
      <c r="B19" s="140" t="s">
        <v>20</v>
      </c>
      <c r="C19" s="141"/>
      <c r="D19" s="141"/>
      <c r="E19" s="141"/>
      <c r="F19" s="141"/>
      <c r="G19" s="141"/>
      <c r="H19" s="141"/>
      <c r="I19" s="141"/>
      <c r="J19" s="142"/>
    </row>
    <row r="20" spans="2:18" x14ac:dyDescent="0.25">
      <c r="B20" s="33">
        <v>1</v>
      </c>
      <c r="C20" s="143" t="s">
        <v>21</v>
      </c>
      <c r="D20" s="144"/>
      <c r="E20" s="144"/>
      <c r="F20" s="144"/>
      <c r="G20" s="144"/>
      <c r="H20" s="145"/>
      <c r="I20" s="146" t="s">
        <v>128</v>
      </c>
      <c r="J20" s="147"/>
    </row>
    <row r="21" spans="2:18" x14ac:dyDescent="0.25">
      <c r="B21" s="33">
        <v>2</v>
      </c>
      <c r="C21" s="143" t="s">
        <v>22</v>
      </c>
      <c r="D21" s="144"/>
      <c r="E21" s="144"/>
      <c r="F21" s="144"/>
      <c r="G21" s="25"/>
      <c r="H21" s="25"/>
      <c r="I21" s="148">
        <v>0</v>
      </c>
      <c r="J21" s="149"/>
    </row>
    <row r="22" spans="2:18" x14ac:dyDescent="0.25">
      <c r="B22" s="33">
        <v>3</v>
      </c>
      <c r="C22" s="143" t="s">
        <v>23</v>
      </c>
      <c r="D22" s="144"/>
      <c r="E22" s="144"/>
      <c r="F22" s="144"/>
      <c r="G22" s="144"/>
      <c r="H22" s="145"/>
      <c r="I22" s="146"/>
      <c r="J22" s="147"/>
    </row>
    <row r="23" spans="2:18" ht="15.75" customHeight="1" thickBot="1" x14ac:dyDescent="0.3">
      <c r="B23" s="41">
        <v>4</v>
      </c>
      <c r="C23" s="131" t="s">
        <v>24</v>
      </c>
      <c r="D23" s="132"/>
      <c r="E23" s="132"/>
      <c r="F23" s="132"/>
      <c r="G23" s="42"/>
      <c r="H23" s="42"/>
      <c r="I23" s="137" t="s">
        <v>137</v>
      </c>
      <c r="J23" s="138"/>
    </row>
    <row r="24" spans="2:18" ht="15.75" thickBot="1" x14ac:dyDescent="0.3">
      <c r="B24" s="113" t="s">
        <v>25</v>
      </c>
      <c r="C24" s="114"/>
      <c r="D24" s="114"/>
      <c r="E24" s="114"/>
      <c r="F24" s="114"/>
      <c r="G24" s="114"/>
      <c r="H24" s="114"/>
      <c r="I24" s="114"/>
      <c r="J24" s="115"/>
    </row>
    <row r="25" spans="2:18" x14ac:dyDescent="0.25">
      <c r="B25" s="43">
        <v>1</v>
      </c>
      <c r="C25" s="139" t="s">
        <v>26</v>
      </c>
      <c r="D25" s="139"/>
      <c r="E25" s="139"/>
      <c r="F25" s="139"/>
      <c r="G25" s="139"/>
      <c r="H25" s="139"/>
      <c r="I25" s="139"/>
      <c r="J25" s="44" t="s">
        <v>27</v>
      </c>
    </row>
    <row r="26" spans="2:18" x14ac:dyDescent="0.25">
      <c r="B26" s="33" t="s">
        <v>3</v>
      </c>
      <c r="C26" s="135" t="s">
        <v>28</v>
      </c>
      <c r="D26" s="136"/>
      <c r="E26" s="21"/>
      <c r="F26" s="21"/>
      <c r="G26" s="21"/>
      <c r="H26" s="21"/>
      <c r="I26" s="22"/>
      <c r="J26" s="62">
        <v>0</v>
      </c>
    </row>
    <row r="27" spans="2:18" ht="15.75" thickBot="1" x14ac:dyDescent="0.3">
      <c r="B27" s="45"/>
      <c r="C27" s="156" t="s">
        <v>100</v>
      </c>
      <c r="D27" s="141"/>
      <c r="E27" s="141"/>
      <c r="F27" s="141"/>
      <c r="G27" s="141"/>
      <c r="H27" s="141"/>
      <c r="I27" s="157"/>
      <c r="J27" s="63">
        <f>SUM(J26:J26)</f>
        <v>0</v>
      </c>
    </row>
    <row r="28" spans="2:18" ht="15.75" thickBot="1" x14ac:dyDescent="0.3">
      <c r="B28" s="113" t="s">
        <v>31</v>
      </c>
      <c r="C28" s="114"/>
      <c r="D28" s="114"/>
      <c r="E28" s="114"/>
      <c r="F28" s="114"/>
      <c r="G28" s="114"/>
      <c r="H28" s="114"/>
      <c r="I28" s="114"/>
      <c r="J28" s="115"/>
    </row>
    <row r="29" spans="2:18" x14ac:dyDescent="0.25">
      <c r="B29" s="73" t="s">
        <v>32</v>
      </c>
      <c r="C29" s="158" t="s">
        <v>33</v>
      </c>
      <c r="D29" s="158"/>
      <c r="E29" s="158"/>
      <c r="F29" s="158"/>
      <c r="G29" s="158"/>
      <c r="H29" s="158"/>
      <c r="I29" s="158"/>
      <c r="J29" s="44" t="s">
        <v>27</v>
      </c>
      <c r="R29" s="90"/>
    </row>
    <row r="30" spans="2:18" x14ac:dyDescent="0.25">
      <c r="B30" s="6" t="s">
        <v>3</v>
      </c>
      <c r="C30" s="159" t="s">
        <v>34</v>
      </c>
      <c r="D30" s="159"/>
      <c r="E30" s="159"/>
      <c r="F30" s="159"/>
      <c r="G30" s="159"/>
      <c r="H30" s="159"/>
      <c r="I30" s="9">
        <f>1/12</f>
        <v>8.3333333333333329E-2</v>
      </c>
      <c r="J30" s="71">
        <f>J27*I30</f>
        <v>0</v>
      </c>
      <c r="R30" s="90"/>
    </row>
    <row r="31" spans="2:18" x14ac:dyDescent="0.25">
      <c r="B31" s="6" t="s">
        <v>5</v>
      </c>
      <c r="C31" s="159" t="s">
        <v>117</v>
      </c>
      <c r="D31" s="159"/>
      <c r="E31" s="159"/>
      <c r="F31" s="159"/>
      <c r="G31" s="159"/>
      <c r="H31" s="159"/>
      <c r="I31" s="9">
        <f>8.33%+(I30/12)</f>
        <v>9.0244444444444447E-2</v>
      </c>
      <c r="J31" s="71">
        <f>J27*I31</f>
        <v>0</v>
      </c>
      <c r="R31" s="86"/>
    </row>
    <row r="32" spans="2:18" x14ac:dyDescent="0.25">
      <c r="B32" s="60" t="s">
        <v>7</v>
      </c>
      <c r="C32" s="161" t="s">
        <v>118</v>
      </c>
      <c r="D32" s="161"/>
      <c r="E32" s="161"/>
      <c r="F32" s="161"/>
      <c r="G32" s="161"/>
      <c r="H32" s="161"/>
      <c r="I32" s="9">
        <f>(I30/3)+(I30/3/12)</f>
        <v>3.0092592592592591E-2</v>
      </c>
      <c r="J32" s="70">
        <f>J27*I32</f>
        <v>0</v>
      </c>
      <c r="R32" s="90"/>
    </row>
    <row r="33" spans="2:19" x14ac:dyDescent="0.25">
      <c r="B33" s="60" t="s">
        <v>9</v>
      </c>
      <c r="C33" s="162" t="s">
        <v>112</v>
      </c>
      <c r="D33" s="163"/>
      <c r="E33" s="163"/>
      <c r="F33" s="163"/>
      <c r="G33" s="163"/>
      <c r="H33" s="164"/>
      <c r="I33" s="80">
        <f>SUM(I30:I32)</f>
        <v>0.20367037037037036</v>
      </c>
      <c r="J33" s="81">
        <f>SUM(J30:J32)</f>
        <v>0</v>
      </c>
      <c r="R33" s="86"/>
    </row>
    <row r="34" spans="2:19" x14ac:dyDescent="0.25">
      <c r="B34" s="60" t="s">
        <v>11</v>
      </c>
      <c r="C34" s="161" t="s">
        <v>111</v>
      </c>
      <c r="D34" s="161"/>
      <c r="E34" s="161"/>
      <c r="F34" s="161"/>
      <c r="G34" s="161"/>
      <c r="H34" s="161"/>
      <c r="I34" s="9">
        <f>I33*I47</f>
        <v>6.8840585185185196E-2</v>
      </c>
      <c r="J34" s="70">
        <f>I34*J27</f>
        <v>0</v>
      </c>
      <c r="R34" s="86"/>
    </row>
    <row r="35" spans="2:19" ht="15.75" thickBot="1" x14ac:dyDescent="0.3">
      <c r="B35" s="160" t="s">
        <v>35</v>
      </c>
      <c r="C35" s="160"/>
      <c r="D35" s="160"/>
      <c r="E35" s="160"/>
      <c r="F35" s="160"/>
      <c r="G35" s="160"/>
      <c r="H35" s="160"/>
      <c r="I35" s="57">
        <f>I33+I34</f>
        <v>0.27251095555555555</v>
      </c>
      <c r="J35" s="72">
        <f>J33+J34</f>
        <v>0</v>
      </c>
      <c r="L35" s="5"/>
      <c r="M35" s="5"/>
      <c r="S35" s="86"/>
    </row>
    <row r="36" spans="2:19" ht="15.75" thickBot="1" x14ac:dyDescent="0.3">
      <c r="B36" s="150"/>
      <c r="C36" s="151"/>
      <c r="D36" s="151"/>
      <c r="E36" s="151"/>
      <c r="F36" s="151"/>
      <c r="G36" s="151"/>
      <c r="H36" s="151"/>
      <c r="I36" s="151"/>
      <c r="J36" s="152"/>
    </row>
    <row r="37" spans="2:19" x14ac:dyDescent="0.25">
      <c r="B37" s="43" t="s">
        <v>36</v>
      </c>
      <c r="C37" s="153" t="s">
        <v>37</v>
      </c>
      <c r="D37" s="154"/>
      <c r="E37" s="154"/>
      <c r="F37" s="154"/>
      <c r="G37" s="154"/>
      <c r="H37" s="154"/>
      <c r="I37" s="56" t="s">
        <v>38</v>
      </c>
      <c r="J37" s="44" t="s">
        <v>27</v>
      </c>
    </row>
    <row r="38" spans="2:19" x14ac:dyDescent="0.25">
      <c r="B38" s="33" t="s">
        <v>3</v>
      </c>
      <c r="C38" s="155" t="s">
        <v>39</v>
      </c>
      <c r="D38" s="155"/>
      <c r="E38" s="155"/>
      <c r="F38" s="155"/>
      <c r="G38" s="155"/>
      <c r="H38" s="155"/>
      <c r="I38" s="1">
        <v>0.2</v>
      </c>
      <c r="J38" s="62">
        <f>$J$27*I38</f>
        <v>0</v>
      </c>
    </row>
    <row r="39" spans="2:19" x14ac:dyDescent="0.25">
      <c r="B39" s="33" t="s">
        <v>5</v>
      </c>
      <c r="C39" s="155" t="s">
        <v>40</v>
      </c>
      <c r="D39" s="155"/>
      <c r="E39" s="155"/>
      <c r="F39" s="155"/>
      <c r="G39" s="155"/>
      <c r="H39" s="155"/>
      <c r="I39" s="1">
        <v>1.4999999999999999E-2</v>
      </c>
      <c r="J39" s="62">
        <f t="shared" ref="J39:J43" si="0">$J$27*I39</f>
        <v>0</v>
      </c>
    </row>
    <row r="40" spans="2:19" x14ac:dyDescent="0.25">
      <c r="B40" s="33" t="s">
        <v>7</v>
      </c>
      <c r="C40" s="155" t="s">
        <v>41</v>
      </c>
      <c r="D40" s="155"/>
      <c r="E40" s="155"/>
      <c r="F40" s="155"/>
      <c r="G40" s="155"/>
      <c r="H40" s="155"/>
      <c r="I40" s="1">
        <v>0.01</v>
      </c>
      <c r="J40" s="62">
        <f t="shared" si="0"/>
        <v>0</v>
      </c>
    </row>
    <row r="41" spans="2:19" x14ac:dyDescent="0.25">
      <c r="B41" s="33" t="s">
        <v>9</v>
      </c>
      <c r="C41" s="155" t="s">
        <v>42</v>
      </c>
      <c r="D41" s="155"/>
      <c r="E41" s="155"/>
      <c r="F41" s="155"/>
      <c r="G41" s="155"/>
      <c r="H41" s="155"/>
      <c r="I41" s="1">
        <v>2E-3</v>
      </c>
      <c r="J41" s="62">
        <f t="shared" si="0"/>
        <v>0</v>
      </c>
    </row>
    <row r="42" spans="2:19" x14ac:dyDescent="0.25">
      <c r="B42" s="33" t="s">
        <v>11</v>
      </c>
      <c r="C42" s="155" t="s">
        <v>43</v>
      </c>
      <c r="D42" s="155"/>
      <c r="E42" s="155"/>
      <c r="F42" s="155"/>
      <c r="G42" s="155"/>
      <c r="H42" s="155"/>
      <c r="I42" s="1">
        <v>2.5000000000000001E-2</v>
      </c>
      <c r="J42" s="62">
        <f t="shared" si="0"/>
        <v>0</v>
      </c>
    </row>
    <row r="43" spans="2:19" x14ac:dyDescent="0.25">
      <c r="B43" s="33" t="s">
        <v>13</v>
      </c>
      <c r="C43" s="155" t="s">
        <v>44</v>
      </c>
      <c r="D43" s="155"/>
      <c r="E43" s="155"/>
      <c r="F43" s="155"/>
      <c r="G43" s="155"/>
      <c r="H43" s="155"/>
      <c r="I43" s="1">
        <v>0.08</v>
      </c>
      <c r="J43" s="62">
        <f t="shared" si="0"/>
        <v>0</v>
      </c>
    </row>
    <row r="44" spans="2:19" x14ac:dyDescent="0.25">
      <c r="B44" s="179" t="s">
        <v>29</v>
      </c>
      <c r="C44" s="181" t="s">
        <v>45</v>
      </c>
      <c r="D44" s="182"/>
      <c r="E44" s="182"/>
      <c r="F44" s="183"/>
      <c r="G44" s="2" t="s">
        <v>46</v>
      </c>
      <c r="H44" s="2" t="s">
        <v>47</v>
      </c>
      <c r="I44" s="187">
        <f>G45*H45</f>
        <v>0</v>
      </c>
      <c r="J44" s="189">
        <f>J27*I44</f>
        <v>0</v>
      </c>
    </row>
    <row r="45" spans="2:19" x14ac:dyDescent="0.25">
      <c r="B45" s="180"/>
      <c r="C45" s="184"/>
      <c r="D45" s="185"/>
      <c r="E45" s="185"/>
      <c r="F45" s="186"/>
      <c r="G45" s="3">
        <v>0</v>
      </c>
      <c r="H45" s="55">
        <v>0</v>
      </c>
      <c r="I45" s="188"/>
      <c r="J45" s="190"/>
    </row>
    <row r="46" spans="2:19" x14ac:dyDescent="0.25">
      <c r="B46" s="33" t="s">
        <v>30</v>
      </c>
      <c r="C46" s="106" t="s">
        <v>48</v>
      </c>
      <c r="D46" s="107"/>
      <c r="E46" s="107"/>
      <c r="F46" s="107"/>
      <c r="G46" s="107"/>
      <c r="H46" s="165"/>
      <c r="I46" s="4">
        <v>6.0000000000000001E-3</v>
      </c>
      <c r="J46" s="62">
        <f>J27*I46</f>
        <v>0</v>
      </c>
    </row>
    <row r="47" spans="2:19" ht="15.75" thickBot="1" x14ac:dyDescent="0.3">
      <c r="B47" s="45"/>
      <c r="C47" s="166" t="s">
        <v>35</v>
      </c>
      <c r="D47" s="167"/>
      <c r="E47" s="167"/>
      <c r="F47" s="167"/>
      <c r="G47" s="167"/>
      <c r="H47" s="168"/>
      <c r="I47" s="46">
        <f>SUM(I38:I46)</f>
        <v>0.33800000000000008</v>
      </c>
      <c r="J47" s="63">
        <f>SUM(J38:J46)</f>
        <v>0</v>
      </c>
    </row>
    <row r="48" spans="2:19" ht="15.75" thickBot="1" x14ac:dyDescent="0.3">
      <c r="B48" s="34"/>
      <c r="J48" s="35"/>
    </row>
    <row r="49" spans="2:18" x14ac:dyDescent="0.25">
      <c r="B49" s="47" t="s">
        <v>49</v>
      </c>
      <c r="C49" s="139" t="s">
        <v>50</v>
      </c>
      <c r="D49" s="139"/>
      <c r="E49" s="139"/>
      <c r="F49" s="139"/>
      <c r="G49" s="139"/>
      <c r="H49" s="139"/>
      <c r="I49" s="139"/>
      <c r="J49" s="44" t="s">
        <v>51</v>
      </c>
    </row>
    <row r="50" spans="2:18" ht="25.5" x14ac:dyDescent="0.25">
      <c r="B50" s="169" t="s">
        <v>3</v>
      </c>
      <c r="C50" s="171" t="s">
        <v>52</v>
      </c>
      <c r="D50" s="172"/>
      <c r="E50" s="173"/>
      <c r="F50" s="26" t="s">
        <v>110</v>
      </c>
      <c r="G50" s="26" t="s">
        <v>53</v>
      </c>
      <c r="H50" s="26" t="s">
        <v>54</v>
      </c>
      <c r="I50" s="26" t="s">
        <v>55</v>
      </c>
      <c r="J50" s="174">
        <f>F51*G51*H51-I51</f>
        <v>0</v>
      </c>
    </row>
    <row r="51" spans="2:18" ht="21.75" customHeight="1" x14ac:dyDescent="0.25">
      <c r="B51" s="170"/>
      <c r="C51" s="176" t="s">
        <v>56</v>
      </c>
      <c r="D51" s="177"/>
      <c r="E51" s="178"/>
      <c r="F51" s="76">
        <v>0</v>
      </c>
      <c r="G51" s="60">
        <v>3.5</v>
      </c>
      <c r="H51" s="75">
        <v>21</v>
      </c>
      <c r="I51" s="64">
        <f>6%*I21</f>
        <v>0</v>
      </c>
      <c r="J51" s="175"/>
    </row>
    <row r="52" spans="2:18" ht="23.25" customHeight="1" x14ac:dyDescent="0.25">
      <c r="B52" s="169" t="s">
        <v>5</v>
      </c>
      <c r="C52" s="193" t="s">
        <v>57</v>
      </c>
      <c r="D52" s="194"/>
      <c r="E52" s="194"/>
      <c r="F52" s="146" t="s">
        <v>53</v>
      </c>
      <c r="G52" s="146"/>
      <c r="H52" s="26" t="s">
        <v>54</v>
      </c>
      <c r="I52" s="6" t="s">
        <v>55</v>
      </c>
      <c r="J52" s="189">
        <f>F53-I53</f>
        <v>0</v>
      </c>
      <c r="R52" s="61"/>
    </row>
    <row r="53" spans="2:18" x14ac:dyDescent="0.25">
      <c r="B53" s="170"/>
      <c r="C53" s="23" t="s">
        <v>58</v>
      </c>
      <c r="D53" s="24"/>
      <c r="E53" s="24"/>
      <c r="F53" s="195">
        <v>0</v>
      </c>
      <c r="G53" s="195"/>
      <c r="H53" s="75">
        <v>21</v>
      </c>
      <c r="I53" s="64">
        <f>F53*10%</f>
        <v>0</v>
      </c>
      <c r="J53" s="190"/>
    </row>
    <row r="54" spans="2:18" x14ac:dyDescent="0.25">
      <c r="B54" s="84" t="s">
        <v>7</v>
      </c>
      <c r="C54" s="106" t="s">
        <v>122</v>
      </c>
      <c r="D54" s="107"/>
      <c r="E54" s="107"/>
      <c r="F54" s="107"/>
      <c r="G54" s="107"/>
      <c r="H54" s="107"/>
      <c r="I54" s="165"/>
      <c r="J54" s="85">
        <v>0</v>
      </c>
    </row>
    <row r="55" spans="2:18" x14ac:dyDescent="0.25">
      <c r="B55" s="33" t="s">
        <v>9</v>
      </c>
      <c r="C55" s="106" t="s">
        <v>123</v>
      </c>
      <c r="D55" s="107" t="s">
        <v>105</v>
      </c>
      <c r="E55" s="107" t="s">
        <v>105</v>
      </c>
      <c r="F55" s="107" t="s">
        <v>105</v>
      </c>
      <c r="G55" s="107" t="s">
        <v>105</v>
      </c>
      <c r="H55" s="107" t="s">
        <v>105</v>
      </c>
      <c r="I55" s="165" t="s">
        <v>105</v>
      </c>
      <c r="J55" s="62">
        <f>(J27*3%)/12*3</f>
        <v>0</v>
      </c>
    </row>
    <row r="56" spans="2:18" ht="15.75" thickBot="1" x14ac:dyDescent="0.3">
      <c r="B56" s="45"/>
      <c r="C56" s="166" t="s">
        <v>59</v>
      </c>
      <c r="D56" s="167"/>
      <c r="E56" s="167"/>
      <c r="F56" s="167"/>
      <c r="G56" s="167"/>
      <c r="H56" s="167"/>
      <c r="I56" s="168"/>
      <c r="J56" s="63">
        <f>SUM(J50:J55)</f>
        <v>0</v>
      </c>
    </row>
    <row r="57" spans="2:18" ht="15.75" thickBot="1" x14ac:dyDescent="0.3">
      <c r="B57" s="113" t="s">
        <v>60</v>
      </c>
      <c r="C57" s="114"/>
      <c r="D57" s="114"/>
      <c r="E57" s="114"/>
      <c r="F57" s="114"/>
      <c r="G57" s="114"/>
      <c r="H57" s="114"/>
      <c r="I57" s="114"/>
      <c r="J57" s="115"/>
    </row>
    <row r="58" spans="2:18" x14ac:dyDescent="0.25">
      <c r="B58" s="47">
        <v>2</v>
      </c>
      <c r="C58" s="139" t="s">
        <v>61</v>
      </c>
      <c r="D58" s="139"/>
      <c r="E58" s="139"/>
      <c r="F58" s="139"/>
      <c r="G58" s="139"/>
      <c r="H58" s="139"/>
      <c r="I58" s="139"/>
      <c r="J58" s="48" t="s">
        <v>27</v>
      </c>
    </row>
    <row r="59" spans="2:18" x14ac:dyDescent="0.25">
      <c r="B59" s="36" t="s">
        <v>32</v>
      </c>
      <c r="C59" s="191" t="s">
        <v>33</v>
      </c>
      <c r="D59" s="191"/>
      <c r="E59" s="191"/>
      <c r="F59" s="191"/>
      <c r="G59" s="191"/>
      <c r="H59" s="191"/>
      <c r="I59" s="191"/>
      <c r="J59" s="65">
        <f>J35</f>
        <v>0</v>
      </c>
    </row>
    <row r="60" spans="2:18" x14ac:dyDescent="0.25">
      <c r="B60" s="36" t="s">
        <v>36</v>
      </c>
      <c r="C60" s="191" t="s">
        <v>37</v>
      </c>
      <c r="D60" s="191"/>
      <c r="E60" s="191"/>
      <c r="F60" s="191"/>
      <c r="G60" s="191"/>
      <c r="H60" s="191"/>
      <c r="I60" s="191"/>
      <c r="J60" s="65">
        <f>J47</f>
        <v>0</v>
      </c>
    </row>
    <row r="61" spans="2:18" x14ac:dyDescent="0.25">
      <c r="B61" s="36" t="s">
        <v>49</v>
      </c>
      <c r="C61" s="191" t="s">
        <v>50</v>
      </c>
      <c r="D61" s="191"/>
      <c r="E61" s="191"/>
      <c r="F61" s="191"/>
      <c r="G61" s="191"/>
      <c r="H61" s="191"/>
      <c r="I61" s="191"/>
      <c r="J61" s="65">
        <f>J56</f>
        <v>0</v>
      </c>
    </row>
    <row r="62" spans="2:18" ht="15.75" thickBot="1" x14ac:dyDescent="0.3">
      <c r="B62" s="38"/>
      <c r="C62" s="192" t="s">
        <v>35</v>
      </c>
      <c r="D62" s="192"/>
      <c r="E62" s="192"/>
      <c r="F62" s="192"/>
      <c r="G62" s="192"/>
      <c r="H62" s="192"/>
      <c r="I62" s="192"/>
      <c r="J62" s="66">
        <f>SUM(J59:J61)</f>
        <v>0</v>
      </c>
    </row>
    <row r="63" spans="2:18" ht="15.75" thickBot="1" x14ac:dyDescent="0.3">
      <c r="B63" s="113" t="s">
        <v>113</v>
      </c>
      <c r="C63" s="114"/>
      <c r="D63" s="114"/>
      <c r="E63" s="114"/>
      <c r="F63" s="114"/>
      <c r="G63" s="114"/>
      <c r="H63" s="114"/>
      <c r="I63" s="114"/>
      <c r="J63" s="115"/>
    </row>
    <row r="64" spans="2:18" x14ac:dyDescent="0.25">
      <c r="B64" s="47">
        <v>3</v>
      </c>
      <c r="C64" s="139" t="s">
        <v>62</v>
      </c>
      <c r="D64" s="139"/>
      <c r="E64" s="139"/>
      <c r="F64" s="139"/>
      <c r="G64" s="139"/>
      <c r="H64" s="139"/>
      <c r="I64" s="139"/>
      <c r="J64" s="49" t="s">
        <v>27</v>
      </c>
    </row>
    <row r="65" spans="2:12" x14ac:dyDescent="0.25">
      <c r="B65" s="29" t="s">
        <v>3</v>
      </c>
      <c r="C65" s="135" t="s">
        <v>63</v>
      </c>
      <c r="D65" s="136"/>
      <c r="E65" s="136"/>
      <c r="F65" s="136"/>
      <c r="G65" s="136"/>
      <c r="H65" s="196"/>
      <c r="I65" s="12">
        <f>5%/12</f>
        <v>4.1666666666666666E-3</v>
      </c>
      <c r="J65" s="65">
        <f>$J$27*I65</f>
        <v>0</v>
      </c>
    </row>
    <row r="66" spans="2:12" x14ac:dyDescent="0.25">
      <c r="B66" s="29" t="s">
        <v>5</v>
      </c>
      <c r="C66" s="135" t="s">
        <v>64</v>
      </c>
      <c r="D66" s="136"/>
      <c r="E66" s="136"/>
      <c r="F66" s="136"/>
      <c r="G66" s="136"/>
      <c r="H66" s="196"/>
      <c r="I66" s="9">
        <f>I65*I43</f>
        <v>3.3333333333333332E-4</v>
      </c>
      <c r="J66" s="65">
        <f t="shared" ref="J66:J69" si="1">$J$27*I66</f>
        <v>0</v>
      </c>
    </row>
    <row r="67" spans="2:12" x14ac:dyDescent="0.25">
      <c r="B67" s="29" t="s">
        <v>7</v>
      </c>
      <c r="C67" s="135" t="s">
        <v>65</v>
      </c>
      <c r="D67" s="136"/>
      <c r="E67" s="136"/>
      <c r="F67" s="136"/>
      <c r="G67" s="136"/>
      <c r="H67" s="196"/>
      <c r="I67" s="12">
        <f>7/30/12</f>
        <v>1.9444444444444445E-2</v>
      </c>
      <c r="J67" s="65">
        <f t="shared" si="1"/>
        <v>0</v>
      </c>
    </row>
    <row r="68" spans="2:12" x14ac:dyDescent="0.25">
      <c r="B68" s="33" t="s">
        <v>9</v>
      </c>
      <c r="C68" s="128" t="s">
        <v>109</v>
      </c>
      <c r="D68" s="129"/>
      <c r="E68" s="129"/>
      <c r="F68" s="129"/>
      <c r="G68" s="129"/>
      <c r="H68" s="130"/>
      <c r="I68" s="11">
        <f>I47*I67</f>
        <v>6.5722222222222241E-3</v>
      </c>
      <c r="J68" s="65">
        <f t="shared" si="1"/>
        <v>0</v>
      </c>
    </row>
    <row r="69" spans="2:12" x14ac:dyDescent="0.25">
      <c r="B69" s="33" t="s">
        <v>11</v>
      </c>
      <c r="C69" s="135" t="s">
        <v>106</v>
      </c>
      <c r="D69" s="136"/>
      <c r="E69" s="136"/>
      <c r="F69" s="136"/>
      <c r="G69" s="136"/>
      <c r="H69" s="196"/>
      <c r="I69" s="9">
        <v>0.04</v>
      </c>
      <c r="J69" s="65">
        <f t="shared" si="1"/>
        <v>0</v>
      </c>
    </row>
    <row r="70" spans="2:12" ht="15.75" thickBot="1" x14ac:dyDescent="0.3">
      <c r="B70" s="38"/>
      <c r="C70" s="166" t="s">
        <v>35</v>
      </c>
      <c r="D70" s="167"/>
      <c r="E70" s="167"/>
      <c r="F70" s="167"/>
      <c r="G70" s="167"/>
      <c r="H70" s="168"/>
      <c r="I70" s="46">
        <f>SUM(I65:I69)</f>
        <v>7.0516666666666672E-2</v>
      </c>
      <c r="J70" s="66">
        <f>SUM(J65:J69)</f>
        <v>0</v>
      </c>
    </row>
    <row r="71" spans="2:12" ht="15.75" thickBot="1" x14ac:dyDescent="0.3">
      <c r="B71" s="113" t="s">
        <v>66</v>
      </c>
      <c r="C71" s="114"/>
      <c r="D71" s="114"/>
      <c r="E71" s="114"/>
      <c r="F71" s="114"/>
      <c r="G71" s="114"/>
      <c r="H71" s="114"/>
      <c r="I71" s="114"/>
      <c r="J71" s="115"/>
    </row>
    <row r="72" spans="2:12" x14ac:dyDescent="0.25">
      <c r="B72" s="47" t="s">
        <v>67</v>
      </c>
      <c r="C72" s="139" t="s">
        <v>68</v>
      </c>
      <c r="D72" s="139"/>
      <c r="E72" s="139"/>
      <c r="F72" s="139"/>
      <c r="G72" s="139"/>
      <c r="H72" s="139"/>
      <c r="I72" s="139"/>
      <c r="J72" s="44" t="s">
        <v>27</v>
      </c>
    </row>
    <row r="73" spans="2:12" x14ac:dyDescent="0.25">
      <c r="B73" s="29" t="s">
        <v>3</v>
      </c>
      <c r="C73" s="135" t="s">
        <v>69</v>
      </c>
      <c r="D73" s="136"/>
      <c r="E73" s="136"/>
      <c r="F73" s="136"/>
      <c r="G73" s="136"/>
      <c r="H73" s="196"/>
      <c r="I73" s="13">
        <v>2.8E-3</v>
      </c>
      <c r="J73" s="65">
        <f t="shared" ref="J73:J76" si="2">I73*$J$27</f>
        <v>0</v>
      </c>
    </row>
    <row r="74" spans="2:12" x14ac:dyDescent="0.25">
      <c r="B74" s="29" t="s">
        <v>5</v>
      </c>
      <c r="C74" s="135" t="s">
        <v>70</v>
      </c>
      <c r="D74" s="136"/>
      <c r="E74" s="136"/>
      <c r="F74" s="136"/>
      <c r="G74" s="136"/>
      <c r="H74" s="196"/>
      <c r="I74" s="13">
        <v>4.0000000000000002E-4</v>
      </c>
      <c r="J74" s="65">
        <f t="shared" si="2"/>
        <v>0</v>
      </c>
    </row>
    <row r="75" spans="2:12" x14ac:dyDescent="0.25">
      <c r="B75" s="29" t="s">
        <v>7</v>
      </c>
      <c r="C75" s="135" t="s">
        <v>71</v>
      </c>
      <c r="D75" s="136"/>
      <c r="E75" s="136"/>
      <c r="F75" s="136"/>
      <c r="G75" s="136"/>
      <c r="H75" s="196"/>
      <c r="I75" s="13">
        <v>3.3E-3</v>
      </c>
      <c r="J75" s="65">
        <f t="shared" si="2"/>
        <v>0</v>
      </c>
    </row>
    <row r="76" spans="2:12" x14ac:dyDescent="0.25">
      <c r="B76" s="29" t="s">
        <v>9</v>
      </c>
      <c r="C76" s="135" t="s">
        <v>72</v>
      </c>
      <c r="D76" s="136"/>
      <c r="E76" s="136"/>
      <c r="F76" s="136"/>
      <c r="G76" s="136"/>
      <c r="H76" s="196"/>
      <c r="I76" s="13">
        <v>5.9999999999999995E-4</v>
      </c>
      <c r="J76" s="65">
        <f t="shared" si="2"/>
        <v>0</v>
      </c>
    </row>
    <row r="77" spans="2:12" ht="15.75" thickBot="1" x14ac:dyDescent="0.3">
      <c r="B77" s="38"/>
      <c r="C77" s="166" t="s">
        <v>35</v>
      </c>
      <c r="D77" s="167"/>
      <c r="E77" s="167"/>
      <c r="F77" s="167"/>
      <c r="G77" s="167"/>
      <c r="H77" s="168"/>
      <c r="I77" s="46">
        <f>SUM(I73:I76)</f>
        <v>7.1000000000000004E-3</v>
      </c>
      <c r="J77" s="66">
        <f>SUM(J73:J76)</f>
        <v>0</v>
      </c>
      <c r="L77" s="5"/>
    </row>
    <row r="78" spans="2:12" ht="24" customHeight="1" thickBot="1" x14ac:dyDescent="0.3">
      <c r="B78" s="200" t="s">
        <v>114</v>
      </c>
      <c r="C78" s="201"/>
      <c r="D78" s="201"/>
      <c r="E78" s="201"/>
      <c r="F78" s="201"/>
      <c r="G78" s="201"/>
      <c r="H78" s="201"/>
      <c r="I78" s="201"/>
      <c r="J78" s="202"/>
    </row>
    <row r="79" spans="2:12" x14ac:dyDescent="0.25">
      <c r="B79" s="47">
        <v>4</v>
      </c>
      <c r="C79" s="139" t="s">
        <v>73</v>
      </c>
      <c r="D79" s="139"/>
      <c r="E79" s="139"/>
      <c r="F79" s="139"/>
      <c r="G79" s="139"/>
      <c r="H79" s="139"/>
      <c r="I79" s="139"/>
      <c r="J79" s="44" t="s">
        <v>51</v>
      </c>
    </row>
    <row r="80" spans="2:12" x14ac:dyDescent="0.25">
      <c r="B80" s="36" t="s">
        <v>67</v>
      </c>
      <c r="C80" s="135" t="s">
        <v>68</v>
      </c>
      <c r="D80" s="136"/>
      <c r="E80" s="136"/>
      <c r="F80" s="136"/>
      <c r="G80" s="136"/>
      <c r="H80" s="136"/>
      <c r="I80" s="196"/>
      <c r="J80" s="65">
        <f>J77</f>
        <v>0</v>
      </c>
    </row>
    <row r="81" spans="2:20" ht="15.75" thickBot="1" x14ac:dyDescent="0.3">
      <c r="B81" s="38"/>
      <c r="C81" s="192" t="s">
        <v>35</v>
      </c>
      <c r="D81" s="192"/>
      <c r="E81" s="192"/>
      <c r="F81" s="192"/>
      <c r="G81" s="192"/>
      <c r="H81" s="192"/>
      <c r="I81" s="192"/>
      <c r="J81" s="66">
        <f>SUM(J80:J80)</f>
        <v>0</v>
      </c>
    </row>
    <row r="82" spans="2:20" ht="15.75" thickBot="1" x14ac:dyDescent="0.3">
      <c r="B82" s="113" t="s">
        <v>74</v>
      </c>
      <c r="C82" s="114"/>
      <c r="D82" s="114"/>
      <c r="E82" s="114"/>
      <c r="F82" s="114"/>
      <c r="G82" s="114"/>
      <c r="H82" s="114"/>
      <c r="I82" s="114"/>
      <c r="J82" s="115"/>
    </row>
    <row r="83" spans="2:20" x14ac:dyDescent="0.25">
      <c r="B83" s="47">
        <v>5</v>
      </c>
      <c r="C83" s="139" t="s">
        <v>75</v>
      </c>
      <c r="D83" s="139"/>
      <c r="E83" s="139"/>
      <c r="F83" s="139"/>
      <c r="G83" s="139"/>
      <c r="H83" s="139"/>
      <c r="I83" s="139"/>
      <c r="J83" s="44" t="s">
        <v>51</v>
      </c>
    </row>
    <row r="84" spans="2:20" x14ac:dyDescent="0.25">
      <c r="B84" s="36" t="s">
        <v>3</v>
      </c>
      <c r="C84" s="159" t="s">
        <v>76</v>
      </c>
      <c r="D84" s="159"/>
      <c r="E84" s="159"/>
      <c r="F84" s="159"/>
      <c r="G84" s="159"/>
      <c r="H84" s="159"/>
      <c r="I84" s="159"/>
      <c r="J84" s="68">
        <f>'UNIFORME ITEM 2'!F8</f>
        <v>0</v>
      </c>
    </row>
    <row r="85" spans="2:20" ht="15.75" thickBot="1" x14ac:dyDescent="0.3">
      <c r="B85" s="38"/>
      <c r="C85" s="192" t="s">
        <v>35</v>
      </c>
      <c r="D85" s="192"/>
      <c r="E85" s="192"/>
      <c r="F85" s="192"/>
      <c r="G85" s="192"/>
      <c r="H85" s="192"/>
      <c r="I85" s="192"/>
      <c r="J85" s="66">
        <f>SUM(J84:J84)</f>
        <v>0</v>
      </c>
    </row>
    <row r="86" spans="2:20" ht="15.75" thickBot="1" x14ac:dyDescent="0.3">
      <c r="B86" s="113" t="s">
        <v>77</v>
      </c>
      <c r="C86" s="114"/>
      <c r="D86" s="114"/>
      <c r="E86" s="114"/>
      <c r="F86" s="114"/>
      <c r="G86" s="114"/>
      <c r="H86" s="114"/>
      <c r="I86" s="114"/>
      <c r="J86" s="115"/>
    </row>
    <row r="87" spans="2:20" x14ac:dyDescent="0.25">
      <c r="B87" s="47">
        <v>6</v>
      </c>
      <c r="C87" s="153" t="s">
        <v>78</v>
      </c>
      <c r="D87" s="154"/>
      <c r="E87" s="154"/>
      <c r="F87" s="154"/>
      <c r="G87" s="154"/>
      <c r="H87" s="50"/>
      <c r="I87" s="51" t="s">
        <v>38</v>
      </c>
      <c r="J87" s="44" t="s">
        <v>51</v>
      </c>
    </row>
    <row r="88" spans="2:20" x14ac:dyDescent="0.25">
      <c r="B88" s="36" t="s">
        <v>3</v>
      </c>
      <c r="C88" s="106" t="s">
        <v>79</v>
      </c>
      <c r="D88" s="107"/>
      <c r="E88" s="107"/>
      <c r="F88" s="107"/>
      <c r="G88" s="107"/>
      <c r="H88" s="107"/>
      <c r="I88" s="82">
        <v>0</v>
      </c>
      <c r="J88" s="67">
        <f>I88*J102</f>
        <v>0</v>
      </c>
      <c r="K88" s="7">
        <f>J27+J62+J70+J81+J85</f>
        <v>0</v>
      </c>
      <c r="N88">
        <v>0.21</v>
      </c>
    </row>
    <row r="89" spans="2:20" x14ac:dyDescent="0.25">
      <c r="B89" s="36" t="s">
        <v>5</v>
      </c>
      <c r="C89" s="106" t="s">
        <v>80</v>
      </c>
      <c r="D89" s="107"/>
      <c r="E89" s="107"/>
      <c r="F89" s="107"/>
      <c r="G89" s="107"/>
      <c r="H89" s="107"/>
      <c r="I89" s="82">
        <v>0</v>
      </c>
      <c r="J89" s="67">
        <f>(J88+J102)*I89</f>
        <v>0</v>
      </c>
      <c r="K89" s="7">
        <f>K88+J88</f>
        <v>0</v>
      </c>
      <c r="N89">
        <v>0.27911000000000002</v>
      </c>
    </row>
    <row r="90" spans="2:20" ht="16.5" customHeight="1" x14ac:dyDescent="0.25">
      <c r="B90" s="197" t="s">
        <v>7</v>
      </c>
      <c r="C90" s="74" t="s">
        <v>81</v>
      </c>
      <c r="D90" s="207"/>
      <c r="E90" s="208"/>
      <c r="F90" s="208"/>
      <c r="G90" s="208"/>
      <c r="H90" s="209"/>
      <c r="I90" s="78">
        <f>I93+I92+I91</f>
        <v>8.6500000000000007E-2</v>
      </c>
      <c r="J90" s="79">
        <f>J91+J92+J93</f>
        <v>0</v>
      </c>
    </row>
    <row r="91" spans="2:20" x14ac:dyDescent="0.25">
      <c r="B91" s="198"/>
      <c r="C91" s="58" t="s">
        <v>82</v>
      </c>
      <c r="D91" s="19" t="s">
        <v>101</v>
      </c>
      <c r="E91" s="20"/>
      <c r="F91" s="107"/>
      <c r="G91" s="107"/>
      <c r="H91" s="107"/>
      <c r="I91" s="12">
        <v>6.4999999999999997E-3</v>
      </c>
      <c r="J91" s="67">
        <f>($J$88+$J$89+$J$102)/(1-$I$90)*I91</f>
        <v>0</v>
      </c>
      <c r="M91" s="5">
        <f>J85+J81+J70+J62+J27</f>
        <v>0</v>
      </c>
    </row>
    <row r="92" spans="2:20" x14ac:dyDescent="0.25">
      <c r="B92" s="198"/>
      <c r="C92" s="58" t="s">
        <v>83</v>
      </c>
      <c r="D92" s="19" t="s">
        <v>102</v>
      </c>
      <c r="E92" s="20"/>
      <c r="F92" s="107"/>
      <c r="G92" s="107"/>
      <c r="H92" s="107"/>
      <c r="I92" s="9">
        <v>0.03</v>
      </c>
      <c r="J92" s="67">
        <f>($J$88+$J$89+$J$102)/(1-$I$90)*I92</f>
        <v>0</v>
      </c>
      <c r="M92" s="5">
        <f>M91*I88</f>
        <v>0</v>
      </c>
    </row>
    <row r="93" spans="2:20" x14ac:dyDescent="0.25">
      <c r="B93" s="199"/>
      <c r="C93" s="58" t="s">
        <v>84</v>
      </c>
      <c r="D93" s="19" t="s">
        <v>85</v>
      </c>
      <c r="E93" s="20"/>
      <c r="F93" s="107"/>
      <c r="G93" s="107"/>
      <c r="H93" s="107"/>
      <c r="I93" s="9">
        <v>0.05</v>
      </c>
      <c r="J93" s="67">
        <f>($J$88+$J$89+$J$102)/(1-$I$90)*I93</f>
        <v>0</v>
      </c>
      <c r="M93" s="5">
        <f>M92+M91</f>
        <v>0</v>
      </c>
    </row>
    <row r="94" spans="2:20" ht="15.75" thickBot="1" x14ac:dyDescent="0.3">
      <c r="B94" s="38"/>
      <c r="C94" s="166" t="s">
        <v>35</v>
      </c>
      <c r="D94" s="167"/>
      <c r="E94" s="167"/>
      <c r="F94" s="167"/>
      <c r="G94" s="167"/>
      <c r="H94" s="168"/>
      <c r="I94" s="46">
        <f>(1+I88)*(1+I89)/(1-I90)-1</f>
        <v>9.4690749863163726E-2</v>
      </c>
      <c r="J94" s="66">
        <f>J88+J89+J90</f>
        <v>0</v>
      </c>
      <c r="M94" s="5">
        <f>M93*I89</f>
        <v>0</v>
      </c>
    </row>
    <row r="95" spans="2:20" ht="15.75" thickBot="1" x14ac:dyDescent="0.3">
      <c r="B95" s="113" t="s">
        <v>86</v>
      </c>
      <c r="C95" s="114"/>
      <c r="D95" s="114"/>
      <c r="E95" s="114"/>
      <c r="F95" s="114"/>
      <c r="G95" s="114"/>
      <c r="H95" s="114"/>
      <c r="I95" s="114"/>
      <c r="J95" s="115"/>
      <c r="M95" s="5">
        <f>M94+M93</f>
        <v>0</v>
      </c>
      <c r="T95" s="5"/>
    </row>
    <row r="96" spans="2:20" x14ac:dyDescent="0.25">
      <c r="B96" s="47"/>
      <c r="C96" s="139" t="s">
        <v>87</v>
      </c>
      <c r="D96" s="139"/>
      <c r="E96" s="139"/>
      <c r="F96" s="139"/>
      <c r="G96" s="139"/>
      <c r="H96" s="139"/>
      <c r="I96" s="139"/>
      <c r="J96" s="44" t="s">
        <v>51</v>
      </c>
      <c r="M96">
        <f>(I92+I91)*1</f>
        <v>3.6499999999999998E-2</v>
      </c>
    </row>
    <row r="97" spans="2:19" x14ac:dyDescent="0.25">
      <c r="B97" s="36" t="s">
        <v>3</v>
      </c>
      <c r="C97" s="159" t="s">
        <v>104</v>
      </c>
      <c r="D97" s="159"/>
      <c r="E97" s="159"/>
      <c r="F97" s="159"/>
      <c r="G97" s="159"/>
      <c r="H97" s="159"/>
      <c r="I97" s="159"/>
      <c r="J97" s="65">
        <f>J27</f>
        <v>0</v>
      </c>
      <c r="M97" s="10">
        <f>M95/(1-M96)</f>
        <v>0</v>
      </c>
    </row>
    <row r="98" spans="2:19" x14ac:dyDescent="0.25">
      <c r="B98" s="36" t="s">
        <v>5</v>
      </c>
      <c r="C98" s="159" t="s">
        <v>88</v>
      </c>
      <c r="D98" s="159"/>
      <c r="E98" s="159"/>
      <c r="F98" s="159"/>
      <c r="G98" s="159"/>
      <c r="H98" s="159"/>
      <c r="I98" s="159"/>
      <c r="J98" s="65">
        <f>J62</f>
        <v>0</v>
      </c>
    </row>
    <row r="99" spans="2:19" x14ac:dyDescent="0.25">
      <c r="B99" s="36" t="s">
        <v>7</v>
      </c>
      <c r="C99" s="159" t="s">
        <v>89</v>
      </c>
      <c r="D99" s="159"/>
      <c r="E99" s="159"/>
      <c r="F99" s="159"/>
      <c r="G99" s="159"/>
      <c r="H99" s="159"/>
      <c r="I99" s="159"/>
      <c r="J99" s="65">
        <f>J70</f>
        <v>0</v>
      </c>
    </row>
    <row r="100" spans="2:19" x14ac:dyDescent="0.25">
      <c r="B100" s="36" t="s">
        <v>9</v>
      </c>
      <c r="C100" s="159" t="s">
        <v>66</v>
      </c>
      <c r="D100" s="159"/>
      <c r="E100" s="159"/>
      <c r="F100" s="159"/>
      <c r="G100" s="159"/>
      <c r="H100" s="159"/>
      <c r="I100" s="159"/>
      <c r="J100" s="65">
        <f>J81</f>
        <v>0</v>
      </c>
    </row>
    <row r="101" spans="2:19" x14ac:dyDescent="0.25">
      <c r="B101" s="36" t="s">
        <v>11</v>
      </c>
      <c r="C101" s="159" t="s">
        <v>74</v>
      </c>
      <c r="D101" s="159"/>
      <c r="E101" s="159"/>
      <c r="F101" s="159"/>
      <c r="G101" s="159"/>
      <c r="H101" s="159"/>
      <c r="I101" s="159"/>
      <c r="J101" s="65">
        <f>J85</f>
        <v>0</v>
      </c>
      <c r="S101" s="5"/>
    </row>
    <row r="102" spans="2:19" x14ac:dyDescent="0.25">
      <c r="B102" s="37"/>
      <c r="C102" s="206" t="s">
        <v>103</v>
      </c>
      <c r="D102" s="206"/>
      <c r="E102" s="206"/>
      <c r="F102" s="206"/>
      <c r="G102" s="206"/>
      <c r="H102" s="206"/>
      <c r="I102" s="206"/>
      <c r="J102" s="69">
        <f>SUM(J97:J101)</f>
        <v>0</v>
      </c>
      <c r="R102" s="5"/>
    </row>
    <row r="103" spans="2:19" x14ac:dyDescent="0.25">
      <c r="B103" s="36" t="s">
        <v>13</v>
      </c>
      <c r="C103" s="159" t="s">
        <v>90</v>
      </c>
      <c r="D103" s="159"/>
      <c r="E103" s="159"/>
      <c r="F103" s="159"/>
      <c r="G103" s="159"/>
      <c r="H103" s="159"/>
      <c r="I103" s="159"/>
      <c r="J103" s="67">
        <f>J94</f>
        <v>0</v>
      </c>
    </row>
    <row r="104" spans="2:19" x14ac:dyDescent="0.25">
      <c r="B104" s="37"/>
      <c r="C104" s="206" t="s">
        <v>91</v>
      </c>
      <c r="D104" s="206"/>
      <c r="E104" s="206"/>
      <c r="F104" s="206"/>
      <c r="G104" s="206"/>
      <c r="H104" s="206"/>
      <c r="I104" s="206"/>
      <c r="J104" s="69">
        <f>J102+J103</f>
        <v>0</v>
      </c>
      <c r="O104" s="10"/>
      <c r="P104" s="10"/>
      <c r="Q104" s="77"/>
    </row>
    <row r="105" spans="2:19" x14ac:dyDescent="0.25">
      <c r="E105" s="205"/>
      <c r="F105" s="205"/>
      <c r="G105" s="205"/>
      <c r="H105" s="205"/>
      <c r="I105" s="205"/>
      <c r="J105" s="205"/>
    </row>
    <row r="106" spans="2:19" x14ac:dyDescent="0.25">
      <c r="J106" s="15"/>
    </row>
  </sheetData>
  <mergeCells count="122">
    <mergeCell ref="M13:N13"/>
    <mergeCell ref="M14:N14"/>
    <mergeCell ref="B1:J4"/>
    <mergeCell ref="C100:I100"/>
    <mergeCell ref="C101:I101"/>
    <mergeCell ref="C102:I102"/>
    <mergeCell ref="C103:I103"/>
    <mergeCell ref="C104:I104"/>
    <mergeCell ref="E105:J105"/>
    <mergeCell ref="C94:H94"/>
    <mergeCell ref="B95:J95"/>
    <mergeCell ref="C96:I96"/>
    <mergeCell ref="C97:I97"/>
    <mergeCell ref="C98:I98"/>
    <mergeCell ref="C99:I99"/>
    <mergeCell ref="C85:I85"/>
    <mergeCell ref="B86:J86"/>
    <mergeCell ref="C87:G87"/>
    <mergeCell ref="C88:H88"/>
    <mergeCell ref="C89:H89"/>
    <mergeCell ref="B90:B93"/>
    <mergeCell ref="D90:H90"/>
    <mergeCell ref="F91:H91"/>
    <mergeCell ref="F92:H92"/>
    <mergeCell ref="F93:H93"/>
    <mergeCell ref="C79:I79"/>
    <mergeCell ref="C80:I80"/>
    <mergeCell ref="C81:I81"/>
    <mergeCell ref="B82:J82"/>
    <mergeCell ref="C83:I83"/>
    <mergeCell ref="C84:I84"/>
    <mergeCell ref="C73:H73"/>
    <mergeCell ref="C74:H74"/>
    <mergeCell ref="C75:H75"/>
    <mergeCell ref="C76:H76"/>
    <mergeCell ref="C77:H77"/>
    <mergeCell ref="B78:J78"/>
    <mergeCell ref="C67:H67"/>
    <mergeCell ref="C68:H68"/>
    <mergeCell ref="C69:H69"/>
    <mergeCell ref="C70:H70"/>
    <mergeCell ref="B71:J71"/>
    <mergeCell ref="C72:I72"/>
    <mergeCell ref="C62:I62"/>
    <mergeCell ref="B63:J63"/>
    <mergeCell ref="C64:I64"/>
    <mergeCell ref="C65:H65"/>
    <mergeCell ref="C66:H66"/>
    <mergeCell ref="B57:J57"/>
    <mergeCell ref="C58:I58"/>
    <mergeCell ref="C59:I59"/>
    <mergeCell ref="C60:I60"/>
    <mergeCell ref="C61:I61"/>
    <mergeCell ref="C54:I54"/>
    <mergeCell ref="C55:I55"/>
    <mergeCell ref="C56:I56"/>
    <mergeCell ref="C49:I49"/>
    <mergeCell ref="B50:B51"/>
    <mergeCell ref="C50:E50"/>
    <mergeCell ref="J50:J51"/>
    <mergeCell ref="C51:E51"/>
    <mergeCell ref="B52:B53"/>
    <mergeCell ref="C52:E52"/>
    <mergeCell ref="F52:G52"/>
    <mergeCell ref="J52:J53"/>
    <mergeCell ref="F53:G53"/>
    <mergeCell ref="B44:B45"/>
    <mergeCell ref="C44:F45"/>
    <mergeCell ref="I44:I45"/>
    <mergeCell ref="J44:J45"/>
    <mergeCell ref="C46:H46"/>
    <mergeCell ref="C47:H47"/>
    <mergeCell ref="C38:H38"/>
    <mergeCell ref="C39:H39"/>
    <mergeCell ref="C40:H40"/>
    <mergeCell ref="C41:H41"/>
    <mergeCell ref="C42:H42"/>
    <mergeCell ref="C43:H43"/>
    <mergeCell ref="C32:H32"/>
    <mergeCell ref="C33:H33"/>
    <mergeCell ref="C34:H34"/>
    <mergeCell ref="B35:H35"/>
    <mergeCell ref="B36:J36"/>
    <mergeCell ref="C37:H37"/>
    <mergeCell ref="C26:D26"/>
    <mergeCell ref="C27:I27"/>
    <mergeCell ref="B28:J28"/>
    <mergeCell ref="C29:I29"/>
    <mergeCell ref="C30:H30"/>
    <mergeCell ref="C31:H31"/>
    <mergeCell ref="C22:H22"/>
    <mergeCell ref="I22:J22"/>
    <mergeCell ref="C23:F23"/>
    <mergeCell ref="I23:J23"/>
    <mergeCell ref="B24:J24"/>
    <mergeCell ref="C25:I25"/>
    <mergeCell ref="B18:J18"/>
    <mergeCell ref="B19:J19"/>
    <mergeCell ref="C20:H20"/>
    <mergeCell ref="I20:J20"/>
    <mergeCell ref="C21:F21"/>
    <mergeCell ref="I21:J21"/>
    <mergeCell ref="B17:F17"/>
    <mergeCell ref="G17:H17"/>
    <mergeCell ref="I17:J17"/>
    <mergeCell ref="C9:I9"/>
    <mergeCell ref="C10:I10"/>
    <mergeCell ref="C11:I11"/>
    <mergeCell ref="C12:I12"/>
    <mergeCell ref="C13:I13"/>
    <mergeCell ref="C14:F14"/>
    <mergeCell ref="G14:I14"/>
    <mergeCell ref="B5:J5"/>
    <mergeCell ref="B6:C6"/>
    <mergeCell ref="D6:J6"/>
    <mergeCell ref="B7:C7"/>
    <mergeCell ref="D7:J7"/>
    <mergeCell ref="B8:J8"/>
    <mergeCell ref="B15:J15"/>
    <mergeCell ref="B16:F16"/>
    <mergeCell ref="G16:H16"/>
    <mergeCell ref="I16:J16"/>
  </mergeCells>
  <dataValidations count="1">
    <dataValidation type="list" allowBlank="1" showInputMessage="1" showErrorMessage="1" sqref="J14" xr:uid="{BE6E389A-4E2E-4629-BEA0-13ADA5C2839D}">
      <formula1>"LUCRO REAL, LUCRO PRESUMIDO, SIMPLES"</formula1>
    </dataValidation>
  </dataValidations>
  <pageMargins left="0.51181102362204722" right="0.51181102362204722" top="0.19685039370078741" bottom="0.19685039370078741" header="0.31496062992125984" footer="0.31496062992125984"/>
  <pageSetup paperSize="9" scale="89" fitToHeight="0" orientation="portrait" r:id="rId1"/>
  <rowBreaks count="1" manualBreakCount="1">
    <brk id="56" min="1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1BF53-C453-43B0-898C-AF4F5F326D9F}">
  <sheetPr>
    <tabColor rgb="FF00B0F0"/>
  </sheetPr>
  <dimension ref="A1:H9"/>
  <sheetViews>
    <sheetView zoomScale="110" zoomScaleNormal="110" workbookViewId="0">
      <selection activeCell="C17" sqref="C17"/>
    </sheetView>
  </sheetViews>
  <sheetFormatPr defaultColWidth="12.7109375" defaultRowHeight="15" x14ac:dyDescent="0.25"/>
  <cols>
    <col min="1" max="1" width="115.7109375" style="16" bestFit="1" customWidth="1"/>
    <col min="2" max="2" width="16.140625" style="18" customWidth="1"/>
    <col min="3" max="3" width="20.7109375" style="17" bestFit="1" customWidth="1"/>
    <col min="4" max="4" width="17" style="16" bestFit="1" customWidth="1"/>
    <col min="5" max="5" width="8.28515625" style="16" bestFit="1" customWidth="1"/>
    <col min="6" max="6" width="16.140625" style="16" bestFit="1" customWidth="1"/>
    <col min="7" max="16384" width="12.7109375" style="16"/>
  </cols>
  <sheetData>
    <row r="1" spans="1:6" x14ac:dyDescent="0.2">
      <c r="A1" s="236" t="s">
        <v>150</v>
      </c>
      <c r="B1" s="236"/>
      <c r="C1" s="236"/>
      <c r="D1" s="236"/>
      <c r="E1" s="236"/>
      <c r="F1" s="236"/>
    </row>
    <row r="2" spans="1:6" x14ac:dyDescent="0.2">
      <c r="A2" s="237" t="s">
        <v>92</v>
      </c>
      <c r="B2" s="237" t="s">
        <v>107</v>
      </c>
      <c r="C2" s="238" t="s">
        <v>140</v>
      </c>
      <c r="D2" s="238" t="s">
        <v>108</v>
      </c>
      <c r="E2" s="238" t="s">
        <v>141</v>
      </c>
      <c r="F2" s="238" t="s">
        <v>115</v>
      </c>
    </row>
    <row r="3" spans="1:6" x14ac:dyDescent="0.25">
      <c r="A3" s="239" t="s">
        <v>139</v>
      </c>
      <c r="B3" s="240">
        <v>2</v>
      </c>
      <c r="C3" s="241">
        <v>0</v>
      </c>
      <c r="D3" s="242">
        <f>B3*C3</f>
        <v>0</v>
      </c>
      <c r="E3" s="243">
        <v>12</v>
      </c>
      <c r="F3" s="242">
        <f>D3/E3</f>
        <v>0</v>
      </c>
    </row>
    <row r="4" spans="1:6" x14ac:dyDescent="0.25">
      <c r="A4" s="239" t="s">
        <v>142</v>
      </c>
      <c r="B4" s="240">
        <v>2</v>
      </c>
      <c r="C4" s="241">
        <v>0</v>
      </c>
      <c r="D4" s="242">
        <f t="shared" ref="D4:D7" si="0">B4*C4</f>
        <v>0</v>
      </c>
      <c r="E4" s="243"/>
      <c r="F4" s="242">
        <f>D4/E3</f>
        <v>0</v>
      </c>
    </row>
    <row r="5" spans="1:6" x14ac:dyDescent="0.25">
      <c r="A5" s="239" t="s">
        <v>159</v>
      </c>
      <c r="B5" s="240">
        <v>2</v>
      </c>
      <c r="C5" s="241">
        <v>0</v>
      </c>
      <c r="D5" s="242">
        <f t="shared" si="0"/>
        <v>0</v>
      </c>
      <c r="E5" s="243"/>
      <c r="F5" s="242">
        <f>D5/E3</f>
        <v>0</v>
      </c>
    </row>
    <row r="6" spans="1:6" x14ac:dyDescent="0.25">
      <c r="A6" s="239" t="s">
        <v>160</v>
      </c>
      <c r="B6" s="240">
        <v>1</v>
      </c>
      <c r="C6" s="241">
        <v>0</v>
      </c>
      <c r="D6" s="242">
        <f t="shared" si="0"/>
        <v>0</v>
      </c>
      <c r="E6" s="243"/>
      <c r="F6" s="242">
        <f>D6/E3</f>
        <v>0</v>
      </c>
    </row>
    <row r="7" spans="1:6" x14ac:dyDescent="0.25">
      <c r="A7" s="239" t="s">
        <v>158</v>
      </c>
      <c r="B7" s="240">
        <v>2</v>
      </c>
      <c r="C7" s="241">
        <v>0</v>
      </c>
      <c r="D7" s="242">
        <f t="shared" si="0"/>
        <v>0</v>
      </c>
      <c r="E7" s="243"/>
      <c r="F7" s="242">
        <f>D7/E3</f>
        <v>0</v>
      </c>
    </row>
    <row r="8" spans="1:6" x14ac:dyDescent="0.2">
      <c r="A8" s="244" t="s">
        <v>108</v>
      </c>
      <c r="B8" s="244"/>
      <c r="C8" s="244"/>
      <c r="D8" s="244"/>
      <c r="E8" s="244"/>
      <c r="F8" s="245">
        <f>SUM(F3:F7)</f>
        <v>0</v>
      </c>
    </row>
    <row r="9" spans="1:6" x14ac:dyDescent="0.25">
      <c r="A9" s="249"/>
      <c r="B9" s="249"/>
      <c r="C9" s="249"/>
      <c r="D9" s="249"/>
      <c r="E9" s="249"/>
      <c r="F9" s="249"/>
    </row>
  </sheetData>
  <mergeCells count="3">
    <mergeCell ref="A1:F1"/>
    <mergeCell ref="E3:E7"/>
    <mergeCell ref="A8:E8"/>
  </mergeCells>
  <pageMargins left="0.51181102362204722" right="0.51181102362204722" top="1.6535433070866143" bottom="0.78740157480314965" header="0.31496062992125984" footer="0.31496062992125984"/>
  <pageSetup paperSize="9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4F655-FECE-4D0D-B48F-D1B3D8F683F0}">
  <sheetPr>
    <tabColor theme="9" tint="0.39997558519241921"/>
    <pageSetUpPr fitToPage="1"/>
  </sheetPr>
  <dimension ref="B1:T106"/>
  <sheetViews>
    <sheetView showGridLines="0" topLeftCell="A81" zoomScale="145" zoomScaleNormal="145" zoomScaleSheetLayoutView="145" workbookViewId="0">
      <selection activeCell="S102" sqref="S102"/>
    </sheetView>
  </sheetViews>
  <sheetFormatPr defaultRowHeight="15" x14ac:dyDescent="0.25"/>
  <cols>
    <col min="2" max="2" width="9.140625" style="8"/>
    <col min="4" max="4" width="16" customWidth="1"/>
    <col min="6" max="6" width="10.28515625" customWidth="1"/>
    <col min="7" max="7" width="8" customWidth="1"/>
    <col min="8" max="8" width="7" customWidth="1"/>
    <col min="9" max="9" width="14.7109375" bestFit="1" customWidth="1"/>
    <col min="10" max="10" width="19.28515625" customWidth="1"/>
    <col min="11" max="11" width="12.7109375" hidden="1" customWidth="1"/>
    <col min="12" max="12" width="12.140625" hidden="1" customWidth="1"/>
    <col min="13" max="13" width="12" hidden="1" customWidth="1"/>
    <col min="14" max="14" width="0" hidden="1" customWidth="1"/>
    <col min="15" max="15" width="12.140625" hidden="1" customWidth="1"/>
    <col min="16" max="16" width="0" hidden="1" customWidth="1"/>
    <col min="17" max="17" width="12.28515625" style="59" bestFit="1" customWidth="1"/>
    <col min="18" max="18" width="12" bestFit="1" customWidth="1"/>
    <col min="19" max="20" width="12.140625" bestFit="1" customWidth="1"/>
  </cols>
  <sheetData>
    <row r="1" spans="2:14" x14ac:dyDescent="0.25">
      <c r="B1" s="234"/>
      <c r="C1" s="234"/>
      <c r="D1" s="234"/>
      <c r="E1" s="234"/>
      <c r="F1" s="234"/>
      <c r="G1" s="234"/>
      <c r="H1" s="234"/>
      <c r="I1" s="234"/>
      <c r="J1" s="234"/>
    </row>
    <row r="2" spans="2:14" x14ac:dyDescent="0.25">
      <c r="B2" s="234"/>
      <c r="C2" s="234"/>
      <c r="D2" s="234"/>
      <c r="E2" s="234"/>
      <c r="F2" s="234"/>
      <c r="G2" s="234"/>
      <c r="H2" s="234"/>
      <c r="I2" s="234"/>
      <c r="J2" s="234"/>
    </row>
    <row r="3" spans="2:14" x14ac:dyDescent="0.25">
      <c r="B3" s="234"/>
      <c r="C3" s="234"/>
      <c r="D3" s="234"/>
      <c r="E3" s="234"/>
      <c r="F3" s="234"/>
      <c r="G3" s="234"/>
      <c r="H3" s="234"/>
      <c r="I3" s="234"/>
      <c r="J3" s="234"/>
    </row>
    <row r="4" spans="2:14" ht="15.75" thickBot="1" x14ac:dyDescent="0.3">
      <c r="B4" s="235"/>
      <c r="C4" s="235"/>
      <c r="D4" s="235"/>
      <c r="E4" s="235"/>
      <c r="F4" s="235"/>
      <c r="G4" s="235"/>
      <c r="H4" s="235"/>
      <c r="I4" s="235"/>
      <c r="J4" s="235"/>
    </row>
    <row r="5" spans="2:14" x14ac:dyDescent="0.25">
      <c r="B5" s="210" t="s">
        <v>134</v>
      </c>
      <c r="C5" s="211"/>
      <c r="D5" s="211"/>
      <c r="E5" s="211"/>
      <c r="F5" s="211"/>
      <c r="G5" s="211"/>
      <c r="H5" s="211"/>
      <c r="I5" s="211"/>
      <c r="J5" s="212"/>
    </row>
    <row r="6" spans="2:14" x14ac:dyDescent="0.25">
      <c r="B6" s="213" t="s">
        <v>0</v>
      </c>
      <c r="C6" s="214"/>
      <c r="D6" s="106" t="s">
        <v>120</v>
      </c>
      <c r="E6" s="107"/>
      <c r="F6" s="107"/>
      <c r="G6" s="107"/>
      <c r="H6" s="107"/>
      <c r="I6" s="107"/>
      <c r="J6" s="108"/>
    </row>
    <row r="7" spans="2:14" x14ac:dyDescent="0.25">
      <c r="B7" s="213" t="s">
        <v>1</v>
      </c>
      <c r="C7" s="214"/>
      <c r="D7" s="109"/>
      <c r="E7" s="107"/>
      <c r="F7" s="107"/>
      <c r="G7" s="107"/>
      <c r="H7" s="107"/>
      <c r="I7" s="107"/>
      <c r="J7" s="108"/>
    </row>
    <row r="8" spans="2:14" x14ac:dyDescent="0.25">
      <c r="B8" s="140" t="s">
        <v>2</v>
      </c>
      <c r="C8" s="141"/>
      <c r="D8" s="141"/>
      <c r="E8" s="141"/>
      <c r="F8" s="141"/>
      <c r="G8" s="141"/>
      <c r="H8" s="141"/>
      <c r="I8" s="141"/>
      <c r="J8" s="142"/>
    </row>
    <row r="9" spans="2:14" x14ac:dyDescent="0.25">
      <c r="B9" s="29" t="s">
        <v>3</v>
      </c>
      <c r="C9" s="127" t="s">
        <v>4</v>
      </c>
      <c r="D9" s="127"/>
      <c r="E9" s="127"/>
      <c r="F9" s="127"/>
      <c r="G9" s="127"/>
      <c r="H9" s="127"/>
      <c r="I9" s="127"/>
      <c r="J9" s="30"/>
    </row>
    <row r="10" spans="2:14" x14ac:dyDescent="0.25">
      <c r="B10" s="29" t="s">
        <v>5</v>
      </c>
      <c r="C10" s="127" t="s">
        <v>6</v>
      </c>
      <c r="D10" s="127"/>
      <c r="E10" s="127"/>
      <c r="F10" s="127"/>
      <c r="G10" s="127"/>
      <c r="H10" s="127"/>
      <c r="I10" s="127"/>
      <c r="J10" s="31"/>
    </row>
    <row r="11" spans="2:14" ht="15.75" thickBot="1" x14ac:dyDescent="0.3">
      <c r="B11" s="29" t="s">
        <v>7</v>
      </c>
      <c r="C11" s="127" t="s">
        <v>8</v>
      </c>
      <c r="D11" s="127"/>
      <c r="E11" s="127"/>
      <c r="F11" s="127"/>
      <c r="G11" s="127"/>
      <c r="H11" s="127"/>
      <c r="I11" s="127"/>
      <c r="J11" s="32">
        <v>2025</v>
      </c>
    </row>
    <row r="12" spans="2:14" x14ac:dyDescent="0.25">
      <c r="B12" s="29" t="s">
        <v>9</v>
      </c>
      <c r="C12" s="127" t="s">
        <v>10</v>
      </c>
      <c r="D12" s="127"/>
      <c r="E12" s="127"/>
      <c r="F12" s="127"/>
      <c r="G12" s="127"/>
      <c r="H12" s="127"/>
      <c r="I12" s="127"/>
      <c r="J12" s="32">
        <v>12</v>
      </c>
      <c r="M12" s="92"/>
      <c r="N12" s="92"/>
    </row>
    <row r="13" spans="2:14" x14ac:dyDescent="0.25">
      <c r="B13" s="29" t="s">
        <v>11</v>
      </c>
      <c r="C13" s="128" t="s">
        <v>12</v>
      </c>
      <c r="D13" s="129"/>
      <c r="E13" s="129"/>
      <c r="F13" s="129"/>
      <c r="G13" s="129"/>
      <c r="H13" s="129"/>
      <c r="I13" s="130"/>
      <c r="J13" s="94" t="s">
        <v>136</v>
      </c>
      <c r="M13" s="107"/>
      <c r="N13" s="107"/>
    </row>
    <row r="14" spans="2:14" ht="15.75" thickBot="1" x14ac:dyDescent="0.3">
      <c r="B14" s="39" t="s">
        <v>13</v>
      </c>
      <c r="C14" s="131" t="s">
        <v>14</v>
      </c>
      <c r="D14" s="132"/>
      <c r="E14" s="132"/>
      <c r="F14" s="132"/>
      <c r="G14" s="133"/>
      <c r="H14" s="133"/>
      <c r="I14" s="134"/>
      <c r="J14" s="40"/>
      <c r="M14" s="107"/>
      <c r="N14" s="107"/>
    </row>
    <row r="15" spans="2:14" ht="15.75" thickBot="1" x14ac:dyDescent="0.3">
      <c r="B15" s="215" t="s">
        <v>15</v>
      </c>
      <c r="C15" s="216"/>
      <c r="D15" s="216"/>
      <c r="E15" s="216"/>
      <c r="F15" s="216"/>
      <c r="G15" s="216"/>
      <c r="H15" s="216"/>
      <c r="I15" s="216"/>
      <c r="J15" s="217"/>
      <c r="M15" s="93"/>
      <c r="N15" s="93"/>
    </row>
    <row r="16" spans="2:14" ht="27" customHeight="1" x14ac:dyDescent="0.25">
      <c r="B16" s="218" t="s">
        <v>16</v>
      </c>
      <c r="C16" s="219"/>
      <c r="D16" s="219"/>
      <c r="E16" s="219"/>
      <c r="F16" s="119"/>
      <c r="G16" s="118" t="s">
        <v>17</v>
      </c>
      <c r="H16" s="119"/>
      <c r="I16" s="117" t="s">
        <v>18</v>
      </c>
      <c r="J16" s="120"/>
      <c r="K16" s="91"/>
      <c r="L16" s="91"/>
      <c r="M16" s="91"/>
      <c r="N16" s="91"/>
    </row>
    <row r="17" spans="2:18" ht="15" customHeight="1" x14ac:dyDescent="0.25">
      <c r="B17" s="220" t="s">
        <v>135</v>
      </c>
      <c r="C17" s="221"/>
      <c r="D17" s="221"/>
      <c r="E17" s="221"/>
      <c r="F17" s="124"/>
      <c r="G17" s="123" t="s">
        <v>99</v>
      </c>
      <c r="H17" s="124"/>
      <c r="I17" s="125">
        <v>9</v>
      </c>
      <c r="J17" s="126"/>
    </row>
    <row r="18" spans="2:18" x14ac:dyDescent="0.25">
      <c r="B18" s="222" t="s">
        <v>19</v>
      </c>
      <c r="C18" s="223"/>
      <c r="D18" s="223"/>
      <c r="E18" s="223"/>
      <c r="F18" s="223"/>
      <c r="G18" s="223"/>
      <c r="H18" s="223"/>
      <c r="I18" s="223"/>
      <c r="J18" s="224"/>
    </row>
    <row r="19" spans="2:18" x14ac:dyDescent="0.25">
      <c r="B19" s="140" t="s">
        <v>20</v>
      </c>
      <c r="C19" s="141"/>
      <c r="D19" s="141"/>
      <c r="E19" s="141"/>
      <c r="F19" s="141"/>
      <c r="G19" s="141"/>
      <c r="H19" s="141"/>
      <c r="I19" s="141"/>
      <c r="J19" s="142"/>
    </row>
    <row r="20" spans="2:18" x14ac:dyDescent="0.25">
      <c r="B20" s="33">
        <v>1</v>
      </c>
      <c r="C20" s="143" t="s">
        <v>21</v>
      </c>
      <c r="D20" s="144"/>
      <c r="E20" s="144"/>
      <c r="F20" s="144"/>
      <c r="G20" s="144"/>
      <c r="H20" s="145"/>
      <c r="I20" s="146" t="s">
        <v>121</v>
      </c>
      <c r="J20" s="147"/>
    </row>
    <row r="21" spans="2:18" x14ac:dyDescent="0.25">
      <c r="B21" s="33">
        <v>2</v>
      </c>
      <c r="C21" s="143" t="s">
        <v>22</v>
      </c>
      <c r="D21" s="144"/>
      <c r="E21" s="144"/>
      <c r="F21" s="144"/>
      <c r="G21" s="25"/>
      <c r="H21" s="25"/>
      <c r="I21" s="148"/>
      <c r="J21" s="149"/>
    </row>
    <row r="22" spans="2:18" x14ac:dyDescent="0.25">
      <c r="B22" s="33">
        <v>3</v>
      </c>
      <c r="C22" s="143" t="s">
        <v>23</v>
      </c>
      <c r="D22" s="144"/>
      <c r="E22" s="144"/>
      <c r="F22" s="144"/>
      <c r="G22" s="144"/>
      <c r="H22" s="145"/>
      <c r="I22" s="146"/>
      <c r="J22" s="147"/>
    </row>
    <row r="23" spans="2:18" ht="15.75" customHeight="1" thickBot="1" x14ac:dyDescent="0.3">
      <c r="B23" s="41">
        <v>4</v>
      </c>
      <c r="C23" s="131" t="s">
        <v>24</v>
      </c>
      <c r="D23" s="132"/>
      <c r="E23" s="132"/>
      <c r="F23" s="132"/>
      <c r="G23" s="42"/>
      <c r="H23" s="42"/>
      <c r="I23" s="137" t="s">
        <v>137</v>
      </c>
      <c r="J23" s="138"/>
    </row>
    <row r="24" spans="2:18" ht="15.75" thickBot="1" x14ac:dyDescent="0.3">
      <c r="B24" s="215" t="s">
        <v>25</v>
      </c>
      <c r="C24" s="216"/>
      <c r="D24" s="216"/>
      <c r="E24" s="216"/>
      <c r="F24" s="216"/>
      <c r="G24" s="216"/>
      <c r="H24" s="216"/>
      <c r="I24" s="216"/>
      <c r="J24" s="217"/>
    </row>
    <row r="25" spans="2:18" x14ac:dyDescent="0.25">
      <c r="B25" s="43">
        <v>1</v>
      </c>
      <c r="C25" s="139" t="s">
        <v>26</v>
      </c>
      <c r="D25" s="139"/>
      <c r="E25" s="139"/>
      <c r="F25" s="139"/>
      <c r="G25" s="139"/>
      <c r="H25" s="139"/>
      <c r="I25" s="139"/>
      <c r="J25" s="44" t="s">
        <v>27</v>
      </c>
    </row>
    <row r="26" spans="2:18" x14ac:dyDescent="0.25">
      <c r="B26" s="33" t="s">
        <v>3</v>
      </c>
      <c r="C26" s="135" t="s">
        <v>28</v>
      </c>
      <c r="D26" s="136"/>
      <c r="E26" s="21"/>
      <c r="F26" s="21"/>
      <c r="G26" s="21"/>
      <c r="H26" s="21"/>
      <c r="I26" s="22"/>
      <c r="J26" s="62">
        <v>0</v>
      </c>
    </row>
    <row r="27" spans="2:18" ht="15.75" thickBot="1" x14ac:dyDescent="0.3">
      <c r="B27" s="45"/>
      <c r="C27" s="156" t="s">
        <v>100</v>
      </c>
      <c r="D27" s="141"/>
      <c r="E27" s="141"/>
      <c r="F27" s="141"/>
      <c r="G27" s="141"/>
      <c r="H27" s="141"/>
      <c r="I27" s="157"/>
      <c r="J27" s="63">
        <f>SUM(J26:J26)</f>
        <v>0</v>
      </c>
    </row>
    <row r="28" spans="2:18" ht="15.75" thickBot="1" x14ac:dyDescent="0.3">
      <c r="B28" s="228" t="s">
        <v>31</v>
      </c>
      <c r="C28" s="229"/>
      <c r="D28" s="229"/>
      <c r="E28" s="229"/>
      <c r="F28" s="229"/>
      <c r="G28" s="229"/>
      <c r="H28" s="229"/>
      <c r="I28" s="229"/>
      <c r="J28" s="230"/>
    </row>
    <row r="29" spans="2:18" x14ac:dyDescent="0.25">
      <c r="B29" s="73" t="s">
        <v>32</v>
      </c>
      <c r="C29" s="158" t="s">
        <v>33</v>
      </c>
      <c r="D29" s="158"/>
      <c r="E29" s="158"/>
      <c r="F29" s="158"/>
      <c r="G29" s="158"/>
      <c r="H29" s="158"/>
      <c r="I29" s="158"/>
      <c r="J29" s="44" t="s">
        <v>27</v>
      </c>
      <c r="R29" s="90"/>
    </row>
    <row r="30" spans="2:18" x14ac:dyDescent="0.25">
      <c r="B30" s="6" t="s">
        <v>3</v>
      </c>
      <c r="C30" s="159" t="s">
        <v>34</v>
      </c>
      <c r="D30" s="159"/>
      <c r="E30" s="159"/>
      <c r="F30" s="159"/>
      <c r="G30" s="159"/>
      <c r="H30" s="159"/>
      <c r="I30" s="9">
        <f>1/12</f>
        <v>8.3333333333333329E-2</v>
      </c>
      <c r="J30" s="71">
        <f>J27*I30</f>
        <v>0</v>
      </c>
      <c r="R30" s="90"/>
    </row>
    <row r="31" spans="2:18" x14ac:dyDescent="0.25">
      <c r="B31" s="6" t="s">
        <v>5</v>
      </c>
      <c r="C31" s="159" t="s">
        <v>117</v>
      </c>
      <c r="D31" s="159"/>
      <c r="E31" s="159"/>
      <c r="F31" s="159"/>
      <c r="G31" s="159"/>
      <c r="H31" s="159"/>
      <c r="I31" s="9">
        <f>8.33%+(I30/12)</f>
        <v>9.0244444444444447E-2</v>
      </c>
      <c r="J31" s="71">
        <f>J27*I31</f>
        <v>0</v>
      </c>
      <c r="R31" s="86"/>
    </row>
    <row r="32" spans="2:18" x14ac:dyDescent="0.25">
      <c r="B32" s="60" t="s">
        <v>7</v>
      </c>
      <c r="C32" s="161" t="s">
        <v>118</v>
      </c>
      <c r="D32" s="161"/>
      <c r="E32" s="161"/>
      <c r="F32" s="161"/>
      <c r="G32" s="161"/>
      <c r="H32" s="161"/>
      <c r="I32" s="9">
        <f>(I30/3)+(I30/3/12)</f>
        <v>3.0092592592592591E-2</v>
      </c>
      <c r="J32" s="70">
        <f>J27*I32</f>
        <v>0</v>
      </c>
      <c r="R32" s="90"/>
    </row>
    <row r="33" spans="2:19" x14ac:dyDescent="0.25">
      <c r="B33" s="60" t="s">
        <v>9</v>
      </c>
      <c r="C33" s="162" t="s">
        <v>112</v>
      </c>
      <c r="D33" s="163"/>
      <c r="E33" s="163"/>
      <c r="F33" s="163"/>
      <c r="G33" s="163"/>
      <c r="H33" s="164"/>
      <c r="I33" s="80">
        <f>SUM(I30:I32)</f>
        <v>0.20367037037037036</v>
      </c>
      <c r="J33" s="81">
        <f>SUM(J30:J32)</f>
        <v>0</v>
      </c>
      <c r="R33" s="86"/>
    </row>
    <row r="34" spans="2:19" x14ac:dyDescent="0.25">
      <c r="B34" s="60" t="s">
        <v>11</v>
      </c>
      <c r="C34" s="161" t="s">
        <v>111</v>
      </c>
      <c r="D34" s="161"/>
      <c r="E34" s="161"/>
      <c r="F34" s="161"/>
      <c r="G34" s="161"/>
      <c r="H34" s="161"/>
      <c r="I34" s="9">
        <f>I33*I47</f>
        <v>6.8840585185185196E-2</v>
      </c>
      <c r="J34" s="70">
        <f>I34*J27</f>
        <v>0</v>
      </c>
      <c r="R34" s="86"/>
    </row>
    <row r="35" spans="2:19" ht="15.75" thickBot="1" x14ac:dyDescent="0.3">
      <c r="B35" s="156" t="s">
        <v>35</v>
      </c>
      <c r="C35" s="141"/>
      <c r="D35" s="141"/>
      <c r="E35" s="141"/>
      <c r="F35" s="141"/>
      <c r="G35" s="141"/>
      <c r="H35" s="157"/>
      <c r="I35" s="57">
        <f>I33+I34</f>
        <v>0.27251095555555555</v>
      </c>
      <c r="J35" s="72">
        <f>J33+J34</f>
        <v>0</v>
      </c>
      <c r="L35" s="5"/>
      <c r="M35" s="5"/>
      <c r="S35" s="86"/>
    </row>
    <row r="36" spans="2:19" ht="15.75" thickBot="1" x14ac:dyDescent="0.3">
      <c r="B36" s="225"/>
      <c r="C36" s="226"/>
      <c r="D36" s="226"/>
      <c r="E36" s="226"/>
      <c r="F36" s="226"/>
      <c r="G36" s="226"/>
      <c r="H36" s="226"/>
      <c r="I36" s="226"/>
      <c r="J36" s="227"/>
    </row>
    <row r="37" spans="2:19" x14ac:dyDescent="0.25">
      <c r="B37" s="43" t="s">
        <v>36</v>
      </c>
      <c r="C37" s="153" t="s">
        <v>37</v>
      </c>
      <c r="D37" s="154"/>
      <c r="E37" s="154"/>
      <c r="F37" s="154"/>
      <c r="G37" s="154"/>
      <c r="H37" s="154"/>
      <c r="I37" s="56" t="s">
        <v>38</v>
      </c>
      <c r="J37" s="44" t="s">
        <v>27</v>
      </c>
    </row>
    <row r="38" spans="2:19" x14ac:dyDescent="0.25">
      <c r="B38" s="33" t="s">
        <v>3</v>
      </c>
      <c r="C38" s="155" t="s">
        <v>39</v>
      </c>
      <c r="D38" s="155"/>
      <c r="E38" s="155"/>
      <c r="F38" s="155"/>
      <c r="G38" s="155"/>
      <c r="H38" s="155"/>
      <c r="I38" s="1">
        <v>0.2</v>
      </c>
      <c r="J38" s="62">
        <f>$J$27*I38</f>
        <v>0</v>
      </c>
    </row>
    <row r="39" spans="2:19" x14ac:dyDescent="0.25">
      <c r="B39" s="33" t="s">
        <v>5</v>
      </c>
      <c r="C39" s="155" t="s">
        <v>40</v>
      </c>
      <c r="D39" s="155"/>
      <c r="E39" s="155"/>
      <c r="F39" s="155"/>
      <c r="G39" s="155"/>
      <c r="H39" s="155"/>
      <c r="I39" s="1">
        <v>1.4999999999999999E-2</v>
      </c>
      <c r="J39" s="62">
        <f t="shared" ref="J39:J43" si="0">$J$27*I39</f>
        <v>0</v>
      </c>
    </row>
    <row r="40" spans="2:19" x14ac:dyDescent="0.25">
      <c r="B40" s="33" t="s">
        <v>7</v>
      </c>
      <c r="C40" s="155" t="s">
        <v>41</v>
      </c>
      <c r="D40" s="155"/>
      <c r="E40" s="155"/>
      <c r="F40" s="155"/>
      <c r="G40" s="155"/>
      <c r="H40" s="155"/>
      <c r="I40" s="1">
        <v>0.01</v>
      </c>
      <c r="J40" s="62">
        <f t="shared" si="0"/>
        <v>0</v>
      </c>
    </row>
    <row r="41" spans="2:19" x14ac:dyDescent="0.25">
      <c r="B41" s="33" t="s">
        <v>9</v>
      </c>
      <c r="C41" s="155" t="s">
        <v>42</v>
      </c>
      <c r="D41" s="155"/>
      <c r="E41" s="155"/>
      <c r="F41" s="155"/>
      <c r="G41" s="155"/>
      <c r="H41" s="155"/>
      <c r="I41" s="1">
        <v>2E-3</v>
      </c>
      <c r="J41" s="62">
        <f t="shared" si="0"/>
        <v>0</v>
      </c>
    </row>
    <row r="42" spans="2:19" x14ac:dyDescent="0.25">
      <c r="B42" s="33" t="s">
        <v>11</v>
      </c>
      <c r="C42" s="155" t="s">
        <v>43</v>
      </c>
      <c r="D42" s="155"/>
      <c r="E42" s="155"/>
      <c r="F42" s="155"/>
      <c r="G42" s="155"/>
      <c r="H42" s="155"/>
      <c r="I42" s="1">
        <v>2.5000000000000001E-2</v>
      </c>
      <c r="J42" s="62">
        <f t="shared" si="0"/>
        <v>0</v>
      </c>
    </row>
    <row r="43" spans="2:19" x14ac:dyDescent="0.25">
      <c r="B43" s="33" t="s">
        <v>13</v>
      </c>
      <c r="C43" s="155" t="s">
        <v>44</v>
      </c>
      <c r="D43" s="155"/>
      <c r="E43" s="155"/>
      <c r="F43" s="155"/>
      <c r="G43" s="155"/>
      <c r="H43" s="155"/>
      <c r="I43" s="1">
        <v>0.08</v>
      </c>
      <c r="J43" s="62">
        <f t="shared" si="0"/>
        <v>0</v>
      </c>
    </row>
    <row r="44" spans="2:19" x14ac:dyDescent="0.25">
      <c r="B44" s="179" t="s">
        <v>29</v>
      </c>
      <c r="C44" s="181" t="s">
        <v>45</v>
      </c>
      <c r="D44" s="182"/>
      <c r="E44" s="182"/>
      <c r="F44" s="183"/>
      <c r="G44" s="2" t="s">
        <v>46</v>
      </c>
      <c r="H44" s="2" t="s">
        <v>47</v>
      </c>
      <c r="I44" s="187">
        <f>G45*H45</f>
        <v>0</v>
      </c>
      <c r="J44" s="189">
        <f>J27*I44</f>
        <v>0</v>
      </c>
    </row>
    <row r="45" spans="2:19" x14ac:dyDescent="0.25">
      <c r="B45" s="180"/>
      <c r="C45" s="184"/>
      <c r="D45" s="185"/>
      <c r="E45" s="185"/>
      <c r="F45" s="186"/>
      <c r="G45" s="3">
        <v>0</v>
      </c>
      <c r="H45" s="55">
        <v>0</v>
      </c>
      <c r="I45" s="188"/>
      <c r="J45" s="190"/>
    </row>
    <row r="46" spans="2:19" x14ac:dyDescent="0.25">
      <c r="B46" s="33" t="s">
        <v>30</v>
      </c>
      <c r="C46" s="106" t="s">
        <v>48</v>
      </c>
      <c r="D46" s="107"/>
      <c r="E46" s="107"/>
      <c r="F46" s="107"/>
      <c r="G46" s="107"/>
      <c r="H46" s="165"/>
      <c r="I46" s="4">
        <v>6.0000000000000001E-3</v>
      </c>
      <c r="J46" s="62">
        <f>J27*I46</f>
        <v>0</v>
      </c>
    </row>
    <row r="47" spans="2:19" ht="15.75" thickBot="1" x14ac:dyDescent="0.3">
      <c r="B47" s="45"/>
      <c r="C47" s="166" t="s">
        <v>35</v>
      </c>
      <c r="D47" s="167"/>
      <c r="E47" s="167"/>
      <c r="F47" s="167"/>
      <c r="G47" s="167"/>
      <c r="H47" s="168"/>
      <c r="I47" s="46">
        <f>SUM(I38:I46)</f>
        <v>0.33800000000000008</v>
      </c>
      <c r="J47" s="63">
        <f>SUM(J38:J46)</f>
        <v>0</v>
      </c>
    </row>
    <row r="48" spans="2:19" ht="15.75" thickBot="1" x14ac:dyDescent="0.3">
      <c r="B48" s="34"/>
      <c r="J48" s="35"/>
    </row>
    <row r="49" spans="2:18" x14ac:dyDescent="0.25">
      <c r="B49" s="47" t="s">
        <v>49</v>
      </c>
      <c r="C49" s="139" t="s">
        <v>50</v>
      </c>
      <c r="D49" s="139"/>
      <c r="E49" s="139"/>
      <c r="F49" s="139"/>
      <c r="G49" s="139"/>
      <c r="H49" s="139"/>
      <c r="I49" s="139"/>
      <c r="J49" s="44" t="s">
        <v>51</v>
      </c>
    </row>
    <row r="50" spans="2:18" ht="25.5" x14ac:dyDescent="0.25">
      <c r="B50" s="169" t="s">
        <v>3</v>
      </c>
      <c r="C50" s="171" t="s">
        <v>52</v>
      </c>
      <c r="D50" s="172"/>
      <c r="E50" s="173"/>
      <c r="F50" s="26" t="s">
        <v>110</v>
      </c>
      <c r="G50" s="26" t="s">
        <v>53</v>
      </c>
      <c r="H50" s="26" t="s">
        <v>54</v>
      </c>
      <c r="I50" s="26" t="s">
        <v>55</v>
      </c>
      <c r="J50" s="174">
        <f>F51*G51*H51-I51</f>
        <v>0</v>
      </c>
    </row>
    <row r="51" spans="2:18" ht="21.75" customHeight="1" x14ac:dyDescent="0.25">
      <c r="B51" s="170"/>
      <c r="C51" s="176" t="s">
        <v>56</v>
      </c>
      <c r="D51" s="177"/>
      <c r="E51" s="178"/>
      <c r="F51" s="76">
        <v>0</v>
      </c>
      <c r="G51" s="60">
        <v>3.5</v>
      </c>
      <c r="H51" s="75">
        <v>21</v>
      </c>
      <c r="I51" s="64">
        <f>6%*I21</f>
        <v>0</v>
      </c>
      <c r="J51" s="175"/>
    </row>
    <row r="52" spans="2:18" ht="23.25" customHeight="1" x14ac:dyDescent="0.25">
      <c r="B52" s="169" t="s">
        <v>5</v>
      </c>
      <c r="C52" s="193" t="s">
        <v>57</v>
      </c>
      <c r="D52" s="194"/>
      <c r="E52" s="194"/>
      <c r="F52" s="146" t="s">
        <v>53</v>
      </c>
      <c r="G52" s="146"/>
      <c r="H52" s="26" t="s">
        <v>54</v>
      </c>
      <c r="I52" s="6" t="s">
        <v>55</v>
      </c>
      <c r="J52" s="189">
        <f>F53-I53</f>
        <v>0</v>
      </c>
      <c r="R52" s="61"/>
    </row>
    <row r="53" spans="2:18" x14ac:dyDescent="0.25">
      <c r="B53" s="170"/>
      <c r="C53" s="23" t="s">
        <v>58</v>
      </c>
      <c r="D53" s="24"/>
      <c r="E53" s="24"/>
      <c r="F53" s="195">
        <v>0</v>
      </c>
      <c r="G53" s="195"/>
      <c r="H53" s="75">
        <v>21</v>
      </c>
      <c r="I53" s="64">
        <f>F53*10%</f>
        <v>0</v>
      </c>
      <c r="J53" s="190"/>
    </row>
    <row r="54" spans="2:18" x14ac:dyDescent="0.25">
      <c r="B54" s="84" t="s">
        <v>7</v>
      </c>
      <c r="C54" s="106" t="s">
        <v>122</v>
      </c>
      <c r="D54" s="107"/>
      <c r="E54" s="107"/>
      <c r="F54" s="107"/>
      <c r="G54" s="107"/>
      <c r="H54" s="107"/>
      <c r="I54" s="165"/>
      <c r="J54" s="85">
        <v>0</v>
      </c>
    </row>
    <row r="55" spans="2:18" x14ac:dyDescent="0.25">
      <c r="B55" s="33" t="s">
        <v>9</v>
      </c>
      <c r="C55" s="106" t="s">
        <v>123</v>
      </c>
      <c r="D55" s="107" t="s">
        <v>105</v>
      </c>
      <c r="E55" s="107" t="s">
        <v>105</v>
      </c>
      <c r="F55" s="107" t="s">
        <v>105</v>
      </c>
      <c r="G55" s="107" t="s">
        <v>105</v>
      </c>
      <c r="H55" s="107" t="s">
        <v>105</v>
      </c>
      <c r="I55" s="165" t="s">
        <v>105</v>
      </c>
      <c r="J55" s="62">
        <f>(J27*3%)/12*3</f>
        <v>0</v>
      </c>
    </row>
    <row r="56" spans="2:18" ht="15.75" thickBot="1" x14ac:dyDescent="0.3">
      <c r="B56" s="45"/>
      <c r="C56" s="166" t="s">
        <v>59</v>
      </c>
      <c r="D56" s="167"/>
      <c r="E56" s="167"/>
      <c r="F56" s="167"/>
      <c r="G56" s="167"/>
      <c r="H56" s="167"/>
      <c r="I56" s="168"/>
      <c r="J56" s="63">
        <f>SUM(J50:J55)</f>
        <v>0</v>
      </c>
    </row>
    <row r="57" spans="2:18" ht="15.75" thickBot="1" x14ac:dyDescent="0.3">
      <c r="B57" s="215" t="s">
        <v>60</v>
      </c>
      <c r="C57" s="216"/>
      <c r="D57" s="216"/>
      <c r="E57" s="216"/>
      <c r="F57" s="216"/>
      <c r="G57" s="216"/>
      <c r="H57" s="216"/>
      <c r="I57" s="216"/>
      <c r="J57" s="217"/>
    </row>
    <row r="58" spans="2:18" x14ac:dyDescent="0.25">
      <c r="B58" s="47">
        <v>2</v>
      </c>
      <c r="C58" s="139" t="s">
        <v>61</v>
      </c>
      <c r="D58" s="139"/>
      <c r="E58" s="139"/>
      <c r="F58" s="139"/>
      <c r="G58" s="139"/>
      <c r="H58" s="139"/>
      <c r="I58" s="139"/>
      <c r="J58" s="48" t="s">
        <v>27</v>
      </c>
    </row>
    <row r="59" spans="2:18" x14ac:dyDescent="0.25">
      <c r="B59" s="36" t="s">
        <v>32</v>
      </c>
      <c r="C59" s="191" t="s">
        <v>33</v>
      </c>
      <c r="D59" s="191"/>
      <c r="E59" s="191"/>
      <c r="F59" s="191"/>
      <c r="G59" s="191"/>
      <c r="H59" s="191"/>
      <c r="I59" s="191"/>
      <c r="J59" s="65">
        <f>J35</f>
        <v>0</v>
      </c>
    </row>
    <row r="60" spans="2:18" x14ac:dyDescent="0.25">
      <c r="B60" s="36" t="s">
        <v>36</v>
      </c>
      <c r="C60" s="191" t="s">
        <v>37</v>
      </c>
      <c r="D60" s="191"/>
      <c r="E60" s="191"/>
      <c r="F60" s="191"/>
      <c r="G60" s="191"/>
      <c r="H60" s="191"/>
      <c r="I60" s="191"/>
      <c r="J60" s="65">
        <f>J47</f>
        <v>0</v>
      </c>
    </row>
    <row r="61" spans="2:18" x14ac:dyDescent="0.25">
      <c r="B61" s="36" t="s">
        <v>49</v>
      </c>
      <c r="C61" s="191" t="s">
        <v>50</v>
      </c>
      <c r="D61" s="191"/>
      <c r="E61" s="191"/>
      <c r="F61" s="191"/>
      <c r="G61" s="191"/>
      <c r="H61" s="191"/>
      <c r="I61" s="191"/>
      <c r="J61" s="65">
        <f>J56</f>
        <v>0</v>
      </c>
    </row>
    <row r="62" spans="2:18" ht="15.75" thickBot="1" x14ac:dyDescent="0.3">
      <c r="B62" s="38"/>
      <c r="C62" s="192" t="s">
        <v>35</v>
      </c>
      <c r="D62" s="192"/>
      <c r="E62" s="192"/>
      <c r="F62" s="192"/>
      <c r="G62" s="192"/>
      <c r="H62" s="192"/>
      <c r="I62" s="192"/>
      <c r="J62" s="66">
        <f>SUM(J59:J61)</f>
        <v>0</v>
      </c>
    </row>
    <row r="63" spans="2:18" ht="15.75" thickBot="1" x14ac:dyDescent="0.3">
      <c r="B63" s="215" t="s">
        <v>113</v>
      </c>
      <c r="C63" s="216"/>
      <c r="D63" s="216"/>
      <c r="E63" s="216"/>
      <c r="F63" s="216"/>
      <c r="G63" s="216"/>
      <c r="H63" s="216"/>
      <c r="I63" s="216"/>
      <c r="J63" s="217"/>
    </row>
    <row r="64" spans="2:18" x14ac:dyDescent="0.25">
      <c r="B64" s="47">
        <v>3</v>
      </c>
      <c r="C64" s="139" t="s">
        <v>62</v>
      </c>
      <c r="D64" s="139"/>
      <c r="E64" s="139"/>
      <c r="F64" s="139"/>
      <c r="G64" s="139"/>
      <c r="H64" s="139"/>
      <c r="I64" s="139"/>
      <c r="J64" s="49" t="s">
        <v>27</v>
      </c>
    </row>
    <row r="65" spans="2:12" x14ac:dyDescent="0.25">
      <c r="B65" s="29" t="s">
        <v>3</v>
      </c>
      <c r="C65" s="135" t="s">
        <v>63</v>
      </c>
      <c r="D65" s="136"/>
      <c r="E65" s="136"/>
      <c r="F65" s="136"/>
      <c r="G65" s="136"/>
      <c r="H65" s="196"/>
      <c r="I65" s="12">
        <f>5%/12</f>
        <v>4.1666666666666666E-3</v>
      </c>
      <c r="J65" s="65">
        <f>$J$27*I65</f>
        <v>0</v>
      </c>
    </row>
    <row r="66" spans="2:12" x14ac:dyDescent="0.25">
      <c r="B66" s="29" t="s">
        <v>5</v>
      </c>
      <c r="C66" s="135" t="s">
        <v>64</v>
      </c>
      <c r="D66" s="136"/>
      <c r="E66" s="136"/>
      <c r="F66" s="136"/>
      <c r="G66" s="136"/>
      <c r="H66" s="196"/>
      <c r="I66" s="9">
        <f>I65*I43</f>
        <v>3.3333333333333332E-4</v>
      </c>
      <c r="J66" s="65">
        <f t="shared" ref="J66:J69" si="1">$J$27*I66</f>
        <v>0</v>
      </c>
    </row>
    <row r="67" spans="2:12" x14ac:dyDescent="0.25">
      <c r="B67" s="29" t="s">
        <v>7</v>
      </c>
      <c r="C67" s="135" t="s">
        <v>65</v>
      </c>
      <c r="D67" s="136"/>
      <c r="E67" s="136"/>
      <c r="F67" s="136"/>
      <c r="G67" s="136"/>
      <c r="H67" s="196"/>
      <c r="I67" s="12">
        <f>7/30/12</f>
        <v>1.9444444444444445E-2</v>
      </c>
      <c r="J67" s="65">
        <f t="shared" si="1"/>
        <v>0</v>
      </c>
    </row>
    <row r="68" spans="2:12" x14ac:dyDescent="0.25">
      <c r="B68" s="33" t="s">
        <v>9</v>
      </c>
      <c r="C68" s="128" t="s">
        <v>109</v>
      </c>
      <c r="D68" s="129"/>
      <c r="E68" s="129"/>
      <c r="F68" s="129"/>
      <c r="G68" s="129"/>
      <c r="H68" s="130"/>
      <c r="I68" s="11">
        <f>I47*I67</f>
        <v>6.5722222222222241E-3</v>
      </c>
      <c r="J68" s="65">
        <f t="shared" si="1"/>
        <v>0</v>
      </c>
    </row>
    <row r="69" spans="2:12" x14ac:dyDescent="0.25">
      <c r="B69" s="33" t="s">
        <v>11</v>
      </c>
      <c r="C69" s="135" t="s">
        <v>106</v>
      </c>
      <c r="D69" s="136"/>
      <c r="E69" s="136"/>
      <c r="F69" s="136"/>
      <c r="G69" s="136"/>
      <c r="H69" s="196"/>
      <c r="I69" s="9">
        <v>0.04</v>
      </c>
      <c r="J69" s="65">
        <f t="shared" si="1"/>
        <v>0</v>
      </c>
    </row>
    <row r="70" spans="2:12" ht="15.75" thickBot="1" x14ac:dyDescent="0.3">
      <c r="B70" s="38"/>
      <c r="C70" s="166" t="s">
        <v>35</v>
      </c>
      <c r="D70" s="167"/>
      <c r="E70" s="167"/>
      <c r="F70" s="167"/>
      <c r="G70" s="167"/>
      <c r="H70" s="168"/>
      <c r="I70" s="46">
        <f>SUM(I65:I69)</f>
        <v>7.0516666666666672E-2</v>
      </c>
      <c r="J70" s="66">
        <f>SUM(J65:J69)</f>
        <v>0</v>
      </c>
    </row>
    <row r="71" spans="2:12" ht="15.75" thickBot="1" x14ac:dyDescent="0.3">
      <c r="B71" s="215" t="s">
        <v>66</v>
      </c>
      <c r="C71" s="216"/>
      <c r="D71" s="216"/>
      <c r="E71" s="216"/>
      <c r="F71" s="216"/>
      <c r="G71" s="216"/>
      <c r="H71" s="216"/>
      <c r="I71" s="216"/>
      <c r="J71" s="217"/>
    </row>
    <row r="72" spans="2:12" x14ac:dyDescent="0.25">
      <c r="B72" s="47" t="s">
        <v>67</v>
      </c>
      <c r="C72" s="139" t="s">
        <v>68</v>
      </c>
      <c r="D72" s="139"/>
      <c r="E72" s="139"/>
      <c r="F72" s="139"/>
      <c r="G72" s="139"/>
      <c r="H72" s="139"/>
      <c r="I72" s="139"/>
      <c r="J72" s="44" t="s">
        <v>27</v>
      </c>
    </row>
    <row r="73" spans="2:12" x14ac:dyDescent="0.25">
      <c r="B73" s="29" t="s">
        <v>3</v>
      </c>
      <c r="C73" s="135" t="s">
        <v>69</v>
      </c>
      <c r="D73" s="136"/>
      <c r="E73" s="136"/>
      <c r="F73" s="136"/>
      <c r="G73" s="136"/>
      <c r="H73" s="196"/>
      <c r="I73" s="13">
        <v>2.8E-3</v>
      </c>
      <c r="J73" s="65">
        <f t="shared" ref="J73:J76" si="2">I73*$J$27</f>
        <v>0</v>
      </c>
    </row>
    <row r="74" spans="2:12" x14ac:dyDescent="0.25">
      <c r="B74" s="29" t="s">
        <v>5</v>
      </c>
      <c r="C74" s="135" t="s">
        <v>70</v>
      </c>
      <c r="D74" s="136"/>
      <c r="E74" s="136"/>
      <c r="F74" s="136"/>
      <c r="G74" s="136"/>
      <c r="H74" s="196"/>
      <c r="I74" s="13">
        <v>4.0000000000000002E-4</v>
      </c>
      <c r="J74" s="65">
        <f t="shared" si="2"/>
        <v>0</v>
      </c>
    </row>
    <row r="75" spans="2:12" x14ac:dyDescent="0.25">
      <c r="B75" s="29" t="s">
        <v>7</v>
      </c>
      <c r="C75" s="135" t="s">
        <v>71</v>
      </c>
      <c r="D75" s="136"/>
      <c r="E75" s="136"/>
      <c r="F75" s="136"/>
      <c r="G75" s="136"/>
      <c r="H75" s="196"/>
      <c r="I75" s="13">
        <v>3.3E-3</v>
      </c>
      <c r="J75" s="65">
        <f t="shared" si="2"/>
        <v>0</v>
      </c>
    </row>
    <row r="76" spans="2:12" x14ac:dyDescent="0.25">
      <c r="B76" s="29" t="s">
        <v>9</v>
      </c>
      <c r="C76" s="135" t="s">
        <v>72</v>
      </c>
      <c r="D76" s="136"/>
      <c r="E76" s="136"/>
      <c r="F76" s="136"/>
      <c r="G76" s="136"/>
      <c r="H76" s="196"/>
      <c r="I76" s="13">
        <v>5.9999999999999995E-4</v>
      </c>
      <c r="J76" s="65">
        <f t="shared" si="2"/>
        <v>0</v>
      </c>
    </row>
    <row r="77" spans="2:12" ht="15.75" thickBot="1" x14ac:dyDescent="0.3">
      <c r="B77" s="38"/>
      <c r="C77" s="166" t="s">
        <v>35</v>
      </c>
      <c r="D77" s="167"/>
      <c r="E77" s="167"/>
      <c r="F77" s="167"/>
      <c r="G77" s="167"/>
      <c r="H77" s="168"/>
      <c r="I77" s="46">
        <f>SUM(I73:I76)</f>
        <v>7.1000000000000004E-3</v>
      </c>
      <c r="J77" s="66">
        <f>SUM(J73:J76)</f>
        <v>0</v>
      </c>
      <c r="L77" s="5"/>
    </row>
    <row r="78" spans="2:12" ht="24" customHeight="1" thickBot="1" x14ac:dyDescent="0.3">
      <c r="B78" s="231" t="s">
        <v>114</v>
      </c>
      <c r="C78" s="232"/>
      <c r="D78" s="232"/>
      <c r="E78" s="232"/>
      <c r="F78" s="232"/>
      <c r="G78" s="232"/>
      <c r="H78" s="232"/>
      <c r="I78" s="232"/>
      <c r="J78" s="233"/>
    </row>
    <row r="79" spans="2:12" x14ac:dyDescent="0.25">
      <c r="B79" s="47">
        <v>4</v>
      </c>
      <c r="C79" s="139" t="s">
        <v>73</v>
      </c>
      <c r="D79" s="139"/>
      <c r="E79" s="139"/>
      <c r="F79" s="139"/>
      <c r="G79" s="139"/>
      <c r="H79" s="139"/>
      <c r="I79" s="139"/>
      <c r="J79" s="44" t="s">
        <v>51</v>
      </c>
    </row>
    <row r="80" spans="2:12" x14ac:dyDescent="0.25">
      <c r="B80" s="36" t="s">
        <v>67</v>
      </c>
      <c r="C80" s="135" t="s">
        <v>68</v>
      </c>
      <c r="D80" s="136"/>
      <c r="E80" s="136"/>
      <c r="F80" s="136"/>
      <c r="G80" s="136"/>
      <c r="H80" s="136"/>
      <c r="I80" s="196"/>
      <c r="J80" s="65">
        <f>J77</f>
        <v>0</v>
      </c>
    </row>
    <row r="81" spans="2:20" ht="15.75" thickBot="1" x14ac:dyDescent="0.3">
      <c r="B81" s="38"/>
      <c r="C81" s="192" t="s">
        <v>35</v>
      </c>
      <c r="D81" s="192"/>
      <c r="E81" s="192"/>
      <c r="F81" s="192"/>
      <c r="G81" s="192"/>
      <c r="H81" s="192"/>
      <c r="I81" s="192"/>
      <c r="J81" s="66">
        <f>SUM(J80:J80)</f>
        <v>0</v>
      </c>
    </row>
    <row r="82" spans="2:20" ht="15.75" thickBot="1" x14ac:dyDescent="0.3">
      <c r="B82" s="215" t="s">
        <v>74</v>
      </c>
      <c r="C82" s="216"/>
      <c r="D82" s="216"/>
      <c r="E82" s="216"/>
      <c r="F82" s="216"/>
      <c r="G82" s="216"/>
      <c r="H82" s="216"/>
      <c r="I82" s="216"/>
      <c r="J82" s="217"/>
    </row>
    <row r="83" spans="2:20" x14ac:dyDescent="0.25">
      <c r="B83" s="47">
        <v>5</v>
      </c>
      <c r="C83" s="139" t="s">
        <v>75</v>
      </c>
      <c r="D83" s="139"/>
      <c r="E83" s="139"/>
      <c r="F83" s="139"/>
      <c r="G83" s="139"/>
      <c r="H83" s="139"/>
      <c r="I83" s="139"/>
      <c r="J83" s="44" t="s">
        <v>51</v>
      </c>
    </row>
    <row r="84" spans="2:20" x14ac:dyDescent="0.25">
      <c r="B84" s="36" t="s">
        <v>3</v>
      </c>
      <c r="C84" s="159" t="s">
        <v>76</v>
      </c>
      <c r="D84" s="159"/>
      <c r="E84" s="159"/>
      <c r="F84" s="159"/>
      <c r="G84" s="159"/>
      <c r="H84" s="159"/>
      <c r="I84" s="159"/>
      <c r="J84" s="68">
        <v>0</v>
      </c>
    </row>
    <row r="85" spans="2:20" ht="15.75" thickBot="1" x14ac:dyDescent="0.3">
      <c r="B85" s="38"/>
      <c r="C85" s="192" t="s">
        <v>35</v>
      </c>
      <c r="D85" s="192"/>
      <c r="E85" s="192"/>
      <c r="F85" s="192"/>
      <c r="G85" s="192"/>
      <c r="H85" s="192"/>
      <c r="I85" s="192"/>
      <c r="J85" s="66">
        <f>SUM(J84:J84)</f>
        <v>0</v>
      </c>
    </row>
    <row r="86" spans="2:20" ht="15.75" thickBot="1" x14ac:dyDescent="0.3">
      <c r="B86" s="215" t="s">
        <v>77</v>
      </c>
      <c r="C86" s="216"/>
      <c r="D86" s="216"/>
      <c r="E86" s="216"/>
      <c r="F86" s="216"/>
      <c r="G86" s="216"/>
      <c r="H86" s="216"/>
      <c r="I86" s="216"/>
      <c r="J86" s="217"/>
    </row>
    <row r="87" spans="2:20" x14ac:dyDescent="0.25">
      <c r="B87" s="47">
        <v>6</v>
      </c>
      <c r="C87" s="153" t="s">
        <v>78</v>
      </c>
      <c r="D87" s="154"/>
      <c r="E87" s="154"/>
      <c r="F87" s="154"/>
      <c r="G87" s="154"/>
      <c r="H87" s="50"/>
      <c r="I87" s="51" t="s">
        <v>38</v>
      </c>
      <c r="J87" s="44" t="s">
        <v>51</v>
      </c>
    </row>
    <row r="88" spans="2:20" x14ac:dyDescent="0.25">
      <c r="B88" s="36" t="s">
        <v>3</v>
      </c>
      <c r="C88" s="106" t="s">
        <v>79</v>
      </c>
      <c r="D88" s="107"/>
      <c r="E88" s="107"/>
      <c r="F88" s="107"/>
      <c r="G88" s="107"/>
      <c r="H88" s="107"/>
      <c r="I88" s="82">
        <v>0</v>
      </c>
      <c r="J88" s="67">
        <f>I88*J102</f>
        <v>0</v>
      </c>
      <c r="K88" s="7">
        <f>J27+J62+J70+J81+J85</f>
        <v>0</v>
      </c>
      <c r="N88">
        <v>0.21</v>
      </c>
    </row>
    <row r="89" spans="2:20" x14ac:dyDescent="0.25">
      <c r="B89" s="36" t="s">
        <v>5</v>
      </c>
      <c r="C89" s="106" t="s">
        <v>80</v>
      </c>
      <c r="D89" s="107"/>
      <c r="E89" s="107"/>
      <c r="F89" s="107"/>
      <c r="G89" s="107"/>
      <c r="H89" s="107"/>
      <c r="I89" s="82">
        <v>0</v>
      </c>
      <c r="J89" s="67">
        <f>(J88+J102)*I89</f>
        <v>0</v>
      </c>
      <c r="K89" s="7">
        <f>K88+J88</f>
        <v>0</v>
      </c>
      <c r="N89">
        <v>0.27911000000000002</v>
      </c>
    </row>
    <row r="90" spans="2:20" ht="16.5" customHeight="1" x14ac:dyDescent="0.25">
      <c r="B90" s="197" t="s">
        <v>7</v>
      </c>
      <c r="C90" s="74" t="s">
        <v>81</v>
      </c>
      <c r="D90" s="207"/>
      <c r="E90" s="208"/>
      <c r="F90" s="208"/>
      <c r="G90" s="208"/>
      <c r="H90" s="209"/>
      <c r="I90" s="78">
        <f>I93+I92+I91</f>
        <v>8.6500000000000007E-2</v>
      </c>
      <c r="J90" s="79">
        <f>J91+J92+J93</f>
        <v>0</v>
      </c>
    </row>
    <row r="91" spans="2:20" x14ac:dyDescent="0.25">
      <c r="B91" s="198"/>
      <c r="C91" s="58" t="s">
        <v>82</v>
      </c>
      <c r="D91" s="19" t="s">
        <v>101</v>
      </c>
      <c r="E91" s="20"/>
      <c r="F91" s="107"/>
      <c r="G91" s="107"/>
      <c r="H91" s="107"/>
      <c r="I91" s="12">
        <v>6.4999999999999997E-3</v>
      </c>
      <c r="J91" s="67">
        <f>($J$88+$J$89+$J$102)/(1-$I$90)*I91</f>
        <v>0</v>
      </c>
      <c r="M91" s="5">
        <f>J85+J81+J70+J62+J27</f>
        <v>0</v>
      </c>
    </row>
    <row r="92" spans="2:20" x14ac:dyDescent="0.25">
      <c r="B92" s="198"/>
      <c r="C92" s="58" t="s">
        <v>83</v>
      </c>
      <c r="D92" s="19" t="s">
        <v>102</v>
      </c>
      <c r="E92" s="20"/>
      <c r="F92" s="107"/>
      <c r="G92" s="107"/>
      <c r="H92" s="107"/>
      <c r="I92" s="9">
        <v>0.03</v>
      </c>
      <c r="J92" s="67">
        <f>($J$88+$J$89+$J$102)/(1-$I$90)*I92</f>
        <v>0</v>
      </c>
      <c r="M92" s="5">
        <f>M91*I88</f>
        <v>0</v>
      </c>
    </row>
    <row r="93" spans="2:20" x14ac:dyDescent="0.25">
      <c r="B93" s="199"/>
      <c r="C93" s="58" t="s">
        <v>84</v>
      </c>
      <c r="D93" s="19" t="s">
        <v>85</v>
      </c>
      <c r="E93" s="20"/>
      <c r="F93" s="107"/>
      <c r="G93" s="107"/>
      <c r="H93" s="107"/>
      <c r="I93" s="9">
        <v>0.05</v>
      </c>
      <c r="J93" s="67">
        <f>($J$88+$J$89+$J$102)/(1-$I$90)*I93</f>
        <v>0</v>
      </c>
      <c r="M93" s="5">
        <f>M92+M91</f>
        <v>0</v>
      </c>
    </row>
    <row r="94" spans="2:20" ht="15.75" thickBot="1" x14ac:dyDescent="0.3">
      <c r="B94" s="38"/>
      <c r="C94" s="166" t="s">
        <v>35</v>
      </c>
      <c r="D94" s="167"/>
      <c r="E94" s="167"/>
      <c r="F94" s="167"/>
      <c r="G94" s="167"/>
      <c r="H94" s="168"/>
      <c r="I94" s="46">
        <f>(1+I88)*(1+I89)/(1-I90)-1</f>
        <v>9.4690749863163726E-2</v>
      </c>
      <c r="J94" s="66">
        <f>J88+J89+J90</f>
        <v>0</v>
      </c>
      <c r="M94" s="5">
        <f>M93*I89</f>
        <v>0</v>
      </c>
    </row>
    <row r="95" spans="2:20" ht="15.75" thickBot="1" x14ac:dyDescent="0.3">
      <c r="B95" s="215" t="s">
        <v>86</v>
      </c>
      <c r="C95" s="216"/>
      <c r="D95" s="216"/>
      <c r="E95" s="216"/>
      <c r="F95" s="216"/>
      <c r="G95" s="216"/>
      <c r="H95" s="216"/>
      <c r="I95" s="216"/>
      <c r="J95" s="217"/>
      <c r="M95" s="5">
        <f>M94+M93</f>
        <v>0</v>
      </c>
      <c r="T95" s="5"/>
    </row>
    <row r="96" spans="2:20" x14ac:dyDescent="0.25">
      <c r="B96" s="47"/>
      <c r="C96" s="139" t="s">
        <v>87</v>
      </c>
      <c r="D96" s="139"/>
      <c r="E96" s="139"/>
      <c r="F96" s="139"/>
      <c r="G96" s="139"/>
      <c r="H96" s="139"/>
      <c r="I96" s="139"/>
      <c r="J96" s="44" t="s">
        <v>51</v>
      </c>
      <c r="M96">
        <f>(I92+I91)*1</f>
        <v>3.6499999999999998E-2</v>
      </c>
    </row>
    <row r="97" spans="2:19" x14ac:dyDescent="0.25">
      <c r="B97" s="36" t="s">
        <v>3</v>
      </c>
      <c r="C97" s="159" t="s">
        <v>104</v>
      </c>
      <c r="D97" s="159"/>
      <c r="E97" s="159"/>
      <c r="F97" s="159"/>
      <c r="G97" s="159"/>
      <c r="H97" s="159"/>
      <c r="I97" s="159"/>
      <c r="J97" s="65">
        <f>J27</f>
        <v>0</v>
      </c>
      <c r="M97" s="10">
        <f>M95/(1-M96)</f>
        <v>0</v>
      </c>
    </row>
    <row r="98" spans="2:19" x14ac:dyDescent="0.25">
      <c r="B98" s="36" t="s">
        <v>5</v>
      </c>
      <c r="C98" s="159" t="s">
        <v>88</v>
      </c>
      <c r="D98" s="159"/>
      <c r="E98" s="159"/>
      <c r="F98" s="159"/>
      <c r="G98" s="159"/>
      <c r="H98" s="159"/>
      <c r="I98" s="159"/>
      <c r="J98" s="65">
        <f>J62</f>
        <v>0</v>
      </c>
    </row>
    <row r="99" spans="2:19" x14ac:dyDescent="0.25">
      <c r="B99" s="36" t="s">
        <v>7</v>
      </c>
      <c r="C99" s="159" t="s">
        <v>89</v>
      </c>
      <c r="D99" s="159"/>
      <c r="E99" s="159"/>
      <c r="F99" s="159"/>
      <c r="G99" s="159"/>
      <c r="H99" s="159"/>
      <c r="I99" s="159"/>
      <c r="J99" s="65">
        <f>J70</f>
        <v>0</v>
      </c>
    </row>
    <row r="100" spans="2:19" x14ac:dyDescent="0.25">
      <c r="B100" s="36" t="s">
        <v>9</v>
      </c>
      <c r="C100" s="159" t="s">
        <v>66</v>
      </c>
      <c r="D100" s="159"/>
      <c r="E100" s="159"/>
      <c r="F100" s="159"/>
      <c r="G100" s="159"/>
      <c r="H100" s="159"/>
      <c r="I100" s="159"/>
      <c r="J100" s="65">
        <f>J81</f>
        <v>0</v>
      </c>
    </row>
    <row r="101" spans="2:19" x14ac:dyDescent="0.25">
      <c r="B101" s="36" t="s">
        <v>11</v>
      </c>
      <c r="C101" s="159" t="s">
        <v>74</v>
      </c>
      <c r="D101" s="159"/>
      <c r="E101" s="159"/>
      <c r="F101" s="159"/>
      <c r="G101" s="159"/>
      <c r="H101" s="159"/>
      <c r="I101" s="159"/>
      <c r="J101" s="65">
        <f>J85</f>
        <v>0</v>
      </c>
      <c r="S101" s="5"/>
    </row>
    <row r="102" spans="2:19" x14ac:dyDescent="0.25">
      <c r="B102" s="37"/>
      <c r="C102" s="206" t="s">
        <v>103</v>
      </c>
      <c r="D102" s="206"/>
      <c r="E102" s="206"/>
      <c r="F102" s="206"/>
      <c r="G102" s="206"/>
      <c r="H102" s="206"/>
      <c r="I102" s="206"/>
      <c r="J102" s="69">
        <f>SUM(J97:J101)</f>
        <v>0</v>
      </c>
      <c r="R102" s="5"/>
    </row>
    <row r="103" spans="2:19" x14ac:dyDescent="0.25">
      <c r="B103" s="36" t="s">
        <v>13</v>
      </c>
      <c r="C103" s="159" t="s">
        <v>90</v>
      </c>
      <c r="D103" s="159"/>
      <c r="E103" s="159"/>
      <c r="F103" s="159"/>
      <c r="G103" s="159"/>
      <c r="H103" s="159"/>
      <c r="I103" s="159"/>
      <c r="J103" s="67">
        <f>J94</f>
        <v>0</v>
      </c>
    </row>
    <row r="104" spans="2:19" x14ac:dyDescent="0.25">
      <c r="B104" s="37"/>
      <c r="C104" s="206" t="s">
        <v>91</v>
      </c>
      <c r="D104" s="206"/>
      <c r="E104" s="206"/>
      <c r="F104" s="206"/>
      <c r="G104" s="206"/>
      <c r="H104" s="206"/>
      <c r="I104" s="206"/>
      <c r="J104" s="69">
        <f>J102+J103</f>
        <v>0</v>
      </c>
      <c r="O104" s="10"/>
      <c r="P104" s="10"/>
      <c r="Q104" s="77"/>
    </row>
    <row r="105" spans="2:19" x14ac:dyDescent="0.25">
      <c r="E105" s="205"/>
      <c r="F105" s="205"/>
      <c r="G105" s="205"/>
      <c r="H105" s="205"/>
      <c r="I105" s="205"/>
      <c r="J105" s="205"/>
    </row>
    <row r="106" spans="2:19" x14ac:dyDescent="0.25">
      <c r="J106" s="15"/>
    </row>
  </sheetData>
  <mergeCells count="122">
    <mergeCell ref="B1:J4"/>
    <mergeCell ref="C101:I101"/>
    <mergeCell ref="C102:I102"/>
    <mergeCell ref="C103:I103"/>
    <mergeCell ref="C104:I104"/>
    <mergeCell ref="E105:J105"/>
    <mergeCell ref="M13:N13"/>
    <mergeCell ref="M14:N14"/>
    <mergeCell ref="B71:J71"/>
    <mergeCell ref="B95:J95"/>
    <mergeCell ref="C96:I96"/>
    <mergeCell ref="C97:I97"/>
    <mergeCell ref="C98:I98"/>
    <mergeCell ref="C99:I99"/>
    <mergeCell ref="C100:I100"/>
    <mergeCell ref="B90:B93"/>
    <mergeCell ref="D90:H90"/>
    <mergeCell ref="F91:H91"/>
    <mergeCell ref="F92:H92"/>
    <mergeCell ref="F93:H93"/>
    <mergeCell ref="C94:H94"/>
    <mergeCell ref="C84:I84"/>
    <mergeCell ref="C85:I85"/>
    <mergeCell ref="B86:J86"/>
    <mergeCell ref="C87:G87"/>
    <mergeCell ref="C88:H88"/>
    <mergeCell ref="C89:H89"/>
    <mergeCell ref="B78:J78"/>
    <mergeCell ref="C79:I79"/>
    <mergeCell ref="C80:I80"/>
    <mergeCell ref="C81:I81"/>
    <mergeCell ref="B82:J82"/>
    <mergeCell ref="C83:I83"/>
    <mergeCell ref="C72:I72"/>
    <mergeCell ref="C73:H73"/>
    <mergeCell ref="C74:H74"/>
    <mergeCell ref="C75:H75"/>
    <mergeCell ref="C76:H76"/>
    <mergeCell ref="C77:H77"/>
    <mergeCell ref="C66:H66"/>
    <mergeCell ref="C67:H67"/>
    <mergeCell ref="C68:H68"/>
    <mergeCell ref="C69:H69"/>
    <mergeCell ref="C70:H70"/>
    <mergeCell ref="C60:I60"/>
    <mergeCell ref="C61:I61"/>
    <mergeCell ref="C62:I62"/>
    <mergeCell ref="B63:J63"/>
    <mergeCell ref="C64:I64"/>
    <mergeCell ref="C65:H65"/>
    <mergeCell ref="C54:I54"/>
    <mergeCell ref="C55:I55"/>
    <mergeCell ref="C56:I56"/>
    <mergeCell ref="B57:J57"/>
    <mergeCell ref="C58:I58"/>
    <mergeCell ref="C59:I59"/>
    <mergeCell ref="C49:I49"/>
    <mergeCell ref="B50:B51"/>
    <mergeCell ref="C50:E50"/>
    <mergeCell ref="J50:J51"/>
    <mergeCell ref="C51:E51"/>
    <mergeCell ref="B52:B53"/>
    <mergeCell ref="C52:E52"/>
    <mergeCell ref="F52:G52"/>
    <mergeCell ref="J52:J53"/>
    <mergeCell ref="F53:G53"/>
    <mergeCell ref="B44:B45"/>
    <mergeCell ref="C44:F45"/>
    <mergeCell ref="I44:I45"/>
    <mergeCell ref="J44:J45"/>
    <mergeCell ref="C46:H46"/>
    <mergeCell ref="C47:H47"/>
    <mergeCell ref="C38:H38"/>
    <mergeCell ref="C39:H39"/>
    <mergeCell ref="C40:H40"/>
    <mergeCell ref="C41:H41"/>
    <mergeCell ref="C42:H42"/>
    <mergeCell ref="C43:H43"/>
    <mergeCell ref="C32:H32"/>
    <mergeCell ref="C33:H33"/>
    <mergeCell ref="C34:H34"/>
    <mergeCell ref="B35:H35"/>
    <mergeCell ref="B36:J36"/>
    <mergeCell ref="C37:H37"/>
    <mergeCell ref="C26:D26"/>
    <mergeCell ref="C27:I27"/>
    <mergeCell ref="B28:J28"/>
    <mergeCell ref="C29:I29"/>
    <mergeCell ref="C30:H30"/>
    <mergeCell ref="C31:H31"/>
    <mergeCell ref="C22:H22"/>
    <mergeCell ref="I22:J22"/>
    <mergeCell ref="C23:F23"/>
    <mergeCell ref="I23:J23"/>
    <mergeCell ref="B24:J24"/>
    <mergeCell ref="C25:I25"/>
    <mergeCell ref="B18:J18"/>
    <mergeCell ref="B19:J19"/>
    <mergeCell ref="C20:H20"/>
    <mergeCell ref="I20:J20"/>
    <mergeCell ref="C21:F21"/>
    <mergeCell ref="I21:J21"/>
    <mergeCell ref="B17:F17"/>
    <mergeCell ref="G17:H17"/>
    <mergeCell ref="I17:J17"/>
    <mergeCell ref="C9:I9"/>
    <mergeCell ref="C10:I10"/>
    <mergeCell ref="C11:I11"/>
    <mergeCell ref="C12:I12"/>
    <mergeCell ref="C13:I13"/>
    <mergeCell ref="C14:F14"/>
    <mergeCell ref="G14:I14"/>
    <mergeCell ref="B5:J5"/>
    <mergeCell ref="B6:C6"/>
    <mergeCell ref="D6:J6"/>
    <mergeCell ref="B7:C7"/>
    <mergeCell ref="D7:J7"/>
    <mergeCell ref="B8:J8"/>
    <mergeCell ref="B15:J15"/>
    <mergeCell ref="B16:F16"/>
    <mergeCell ref="G16:H16"/>
    <mergeCell ref="I16:J16"/>
  </mergeCells>
  <dataValidations count="1">
    <dataValidation type="list" allowBlank="1" showInputMessage="1" showErrorMessage="1" sqref="J14" xr:uid="{5B2514F1-D79E-4C9E-A32A-3591D0B81F42}">
      <formula1>"LUCRO REAL, LUCRO PRESUMIDO, SIMPLES"</formula1>
    </dataValidation>
  </dataValidations>
  <pageMargins left="0.51181102362204722" right="0.51181102362204722" top="0.19685039370078741" bottom="0.19685039370078741" header="0.31496062992125984" footer="0.31496062992125984"/>
  <pageSetup paperSize="9" scale="89" fitToHeight="0" orientation="portrait" r:id="rId1"/>
  <rowBreaks count="1" manualBreakCount="1">
    <brk id="56" min="1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654DB-54A2-4E1F-8DF0-9A58AC185C73}">
  <sheetPr>
    <tabColor rgb="FF00B0F0"/>
  </sheetPr>
  <dimension ref="A1:H21"/>
  <sheetViews>
    <sheetView zoomScale="110" zoomScaleNormal="110" workbookViewId="0">
      <selection activeCell="A28" sqref="A28"/>
    </sheetView>
  </sheetViews>
  <sheetFormatPr defaultColWidth="12.7109375" defaultRowHeight="15" x14ac:dyDescent="0.25"/>
  <cols>
    <col min="1" max="1" width="115.7109375" style="16" bestFit="1" customWidth="1"/>
    <col min="2" max="2" width="16.140625" style="18" customWidth="1"/>
    <col min="3" max="3" width="20.7109375" style="17" bestFit="1" customWidth="1"/>
    <col min="4" max="4" width="17" style="16" bestFit="1" customWidth="1"/>
    <col min="5" max="5" width="8.28515625" style="16" bestFit="1" customWidth="1"/>
    <col min="6" max="6" width="16.140625" style="16" bestFit="1" customWidth="1"/>
    <col min="7" max="16384" width="12.7109375" style="16"/>
  </cols>
  <sheetData>
    <row r="1" spans="1:6" ht="15.75" x14ac:dyDescent="0.25">
      <c r="A1" s="246" t="s">
        <v>144</v>
      </c>
      <c r="B1" s="246"/>
      <c r="C1" s="246"/>
      <c r="D1" s="246"/>
      <c r="E1" s="246"/>
      <c r="F1" s="246"/>
    </row>
    <row r="2" spans="1:6" x14ac:dyDescent="0.2">
      <c r="A2" s="237" t="s">
        <v>92</v>
      </c>
      <c r="B2" s="237" t="s">
        <v>107</v>
      </c>
      <c r="C2" s="238" t="s">
        <v>140</v>
      </c>
      <c r="D2" s="238" t="s">
        <v>108</v>
      </c>
      <c r="E2" s="238" t="s">
        <v>141</v>
      </c>
      <c r="F2" s="238" t="s">
        <v>115</v>
      </c>
    </row>
    <row r="3" spans="1:6" x14ac:dyDescent="0.25">
      <c r="A3" s="239" t="s">
        <v>145</v>
      </c>
      <c r="B3" s="240">
        <v>2</v>
      </c>
      <c r="C3" s="241">
        <v>0</v>
      </c>
      <c r="D3" s="242">
        <f>B3*C3</f>
        <v>0</v>
      </c>
      <c r="E3" s="243">
        <v>12</v>
      </c>
      <c r="F3" s="242">
        <f>D3/E3</f>
        <v>0</v>
      </c>
    </row>
    <row r="4" spans="1:6" x14ac:dyDescent="0.25">
      <c r="A4" s="239" t="s">
        <v>146</v>
      </c>
      <c r="B4" s="240">
        <v>2</v>
      </c>
      <c r="C4" s="241">
        <v>0</v>
      </c>
      <c r="D4" s="242">
        <f t="shared" ref="D4:D8" si="0">B4*C4</f>
        <v>0</v>
      </c>
      <c r="E4" s="243"/>
      <c r="F4" s="242">
        <f>D4/E3</f>
        <v>0</v>
      </c>
    </row>
    <row r="5" spans="1:6" x14ac:dyDescent="0.25">
      <c r="A5" s="239" t="s">
        <v>147</v>
      </c>
      <c r="B5" s="240">
        <v>2</v>
      </c>
      <c r="C5" s="241">
        <v>0</v>
      </c>
      <c r="D5" s="242">
        <f t="shared" si="0"/>
        <v>0</v>
      </c>
      <c r="E5" s="243"/>
      <c r="F5" s="242">
        <f>D5/E3</f>
        <v>0</v>
      </c>
    </row>
    <row r="6" spans="1:6" x14ac:dyDescent="0.25">
      <c r="A6" s="239" t="s">
        <v>148</v>
      </c>
      <c r="B6" s="240">
        <v>2</v>
      </c>
      <c r="C6" s="241">
        <v>0</v>
      </c>
      <c r="D6" s="242">
        <f t="shared" si="0"/>
        <v>0</v>
      </c>
      <c r="E6" s="243"/>
      <c r="F6" s="242">
        <f>D6/E3</f>
        <v>0</v>
      </c>
    </row>
    <row r="7" spans="1:6" x14ac:dyDescent="0.25">
      <c r="A7" s="239" t="s">
        <v>149</v>
      </c>
      <c r="B7" s="240">
        <v>2</v>
      </c>
      <c r="C7" s="241">
        <v>0</v>
      </c>
      <c r="D7" s="242">
        <f t="shared" si="0"/>
        <v>0</v>
      </c>
      <c r="E7" s="243"/>
      <c r="F7" s="242">
        <f>D7/E3</f>
        <v>0</v>
      </c>
    </row>
    <row r="8" spans="1:6" x14ac:dyDescent="0.25">
      <c r="A8" s="239" t="s">
        <v>143</v>
      </c>
      <c r="B8" s="240">
        <v>1</v>
      </c>
      <c r="C8" s="241">
        <v>0</v>
      </c>
      <c r="D8" s="242">
        <f t="shared" si="0"/>
        <v>0</v>
      </c>
      <c r="E8" s="243"/>
      <c r="F8" s="242">
        <f>D8/E3</f>
        <v>0</v>
      </c>
    </row>
    <row r="9" spans="1:6" x14ac:dyDescent="0.2">
      <c r="A9" s="244" t="s">
        <v>108</v>
      </c>
      <c r="B9" s="244"/>
      <c r="C9" s="244"/>
      <c r="D9" s="244"/>
      <c r="E9" s="244"/>
      <c r="F9" s="245">
        <f>SUM(F3:F8)</f>
        <v>0</v>
      </c>
    </row>
    <row r="10" spans="1:6" ht="15.75" x14ac:dyDescent="0.25">
      <c r="A10" s="247"/>
      <c r="B10" s="247"/>
      <c r="C10" s="247"/>
      <c r="D10" s="247"/>
      <c r="E10" s="247"/>
      <c r="F10" s="247"/>
    </row>
    <row r="11" spans="1:6" x14ac:dyDescent="0.2">
      <c r="A11" s="236" t="s">
        <v>150</v>
      </c>
      <c r="B11" s="236"/>
      <c r="C11" s="236"/>
      <c r="D11" s="236"/>
      <c r="E11" s="236"/>
      <c r="F11" s="236"/>
    </row>
    <row r="12" spans="1:6" x14ac:dyDescent="0.2">
      <c r="A12" s="237" t="s">
        <v>92</v>
      </c>
      <c r="B12" s="237" t="s">
        <v>107</v>
      </c>
      <c r="C12" s="238" t="s">
        <v>140</v>
      </c>
      <c r="D12" s="238" t="s">
        <v>108</v>
      </c>
      <c r="E12" s="238" t="s">
        <v>141</v>
      </c>
      <c r="F12" s="238" t="s">
        <v>115</v>
      </c>
    </row>
    <row r="13" spans="1:6" x14ac:dyDescent="0.25">
      <c r="A13" s="239" t="s">
        <v>151</v>
      </c>
      <c r="B13" s="240">
        <v>2</v>
      </c>
      <c r="C13" s="241">
        <v>0</v>
      </c>
      <c r="D13" s="242">
        <f>B13*C13</f>
        <v>0</v>
      </c>
      <c r="E13" s="243">
        <v>12</v>
      </c>
      <c r="F13" s="242">
        <f>D13/E13</f>
        <v>0</v>
      </c>
    </row>
    <row r="14" spans="1:6" x14ac:dyDescent="0.25">
      <c r="A14" s="239" t="s">
        <v>152</v>
      </c>
      <c r="B14" s="240">
        <v>2</v>
      </c>
      <c r="C14" s="241">
        <v>0</v>
      </c>
      <c r="D14" s="242">
        <f t="shared" ref="D14:D18" si="1">B14*C14</f>
        <v>0</v>
      </c>
      <c r="E14" s="243"/>
      <c r="F14" s="242">
        <f>D14/E13</f>
        <v>0</v>
      </c>
    </row>
    <row r="15" spans="1:6" x14ac:dyDescent="0.25">
      <c r="A15" s="239" t="s">
        <v>153</v>
      </c>
      <c r="B15" s="240">
        <v>2</v>
      </c>
      <c r="C15" s="241">
        <v>0</v>
      </c>
      <c r="D15" s="242">
        <f t="shared" si="1"/>
        <v>0</v>
      </c>
      <c r="E15" s="243"/>
      <c r="F15" s="242">
        <f>D15/E13</f>
        <v>0</v>
      </c>
    </row>
    <row r="16" spans="1:6" x14ac:dyDescent="0.25">
      <c r="A16" s="239" t="s">
        <v>154</v>
      </c>
      <c r="B16" s="240">
        <v>2</v>
      </c>
      <c r="C16" s="241">
        <v>0</v>
      </c>
      <c r="D16" s="242">
        <f t="shared" si="1"/>
        <v>0</v>
      </c>
      <c r="E16" s="243"/>
      <c r="F16" s="242">
        <f>D16/E13</f>
        <v>0</v>
      </c>
    </row>
    <row r="17" spans="1:6" x14ac:dyDescent="0.25">
      <c r="A17" s="248" t="s">
        <v>155</v>
      </c>
      <c r="B17" s="240">
        <v>2</v>
      </c>
      <c r="C17" s="241">
        <v>0</v>
      </c>
      <c r="D17" s="242">
        <f t="shared" si="1"/>
        <v>0</v>
      </c>
      <c r="E17" s="243"/>
      <c r="F17" s="242">
        <f>D17/E13</f>
        <v>0</v>
      </c>
    </row>
    <row r="18" spans="1:6" x14ac:dyDescent="0.25">
      <c r="A18" s="239" t="s">
        <v>143</v>
      </c>
      <c r="B18" s="240">
        <v>1</v>
      </c>
      <c r="C18" s="241">
        <v>0</v>
      </c>
      <c r="D18" s="242">
        <f t="shared" si="1"/>
        <v>0</v>
      </c>
      <c r="E18" s="243"/>
      <c r="F18" s="242">
        <f>D18/E13</f>
        <v>0</v>
      </c>
    </row>
    <row r="19" spans="1:6" x14ac:dyDescent="0.2">
      <c r="A19" s="244" t="s">
        <v>108</v>
      </c>
      <c r="B19" s="244"/>
      <c r="C19" s="244"/>
      <c r="D19" s="244"/>
      <c r="E19" s="244"/>
      <c r="F19" s="245">
        <f>SUM(F13:F18)</f>
        <v>0</v>
      </c>
    </row>
    <row r="20" spans="1:6" x14ac:dyDescent="0.25">
      <c r="A20" s="249"/>
      <c r="B20" s="249"/>
      <c r="C20" s="249"/>
      <c r="D20" s="249"/>
      <c r="E20" s="249"/>
      <c r="F20" s="249"/>
    </row>
    <row r="21" spans="1:6" ht="15.75" x14ac:dyDescent="0.25">
      <c r="A21" s="250" t="s">
        <v>156</v>
      </c>
      <c r="B21" s="251">
        <f>'ITEM 3 - SUPERVISOR'!J84</f>
        <v>0</v>
      </c>
      <c r="C21" s="252"/>
      <c r="D21" s="252"/>
      <c r="E21" s="252"/>
      <c r="F21" s="252"/>
    </row>
  </sheetData>
  <mergeCells count="6">
    <mergeCell ref="A19:E19"/>
    <mergeCell ref="A1:F1"/>
    <mergeCell ref="E3:E8"/>
    <mergeCell ref="A9:E9"/>
    <mergeCell ref="A11:F11"/>
    <mergeCell ref="E13:E18"/>
  </mergeCells>
  <pageMargins left="0.51181102362204722" right="0.51181102362204722" top="1.6535433070866143" bottom="0.78740157480314965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4</vt:i4>
      </vt:variant>
    </vt:vector>
  </HeadingPairs>
  <TitlesOfParts>
    <vt:vector size="11" baseType="lpstr">
      <vt:lpstr>Resumo </vt:lpstr>
      <vt:lpstr>ITEM 1 - ATENDENTE</vt:lpstr>
      <vt:lpstr>UNIFORME ITEM 1</vt:lpstr>
      <vt:lpstr>ITEM 2 - ARTIFICE</vt:lpstr>
      <vt:lpstr>UNIFORME ITEM 2</vt:lpstr>
      <vt:lpstr>ITEM 3 - SUPERVISOR</vt:lpstr>
      <vt:lpstr>UNIFORME ITEM 3</vt:lpstr>
      <vt:lpstr>'ITEM 1 - ATENDENTE'!Area_de_impressao</vt:lpstr>
      <vt:lpstr>'ITEM 2 - ARTIFICE'!Area_de_impressao</vt:lpstr>
      <vt:lpstr>'ITEM 3 - SUPERVISOR'!Area_de_impressao</vt:lpstr>
      <vt:lpstr>'Resumo 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EPC</dc:creator>
  <cp:lastModifiedBy>Sender S. Melo Saturnilho</cp:lastModifiedBy>
  <cp:lastPrinted>2025-05-05T21:23:23Z</cp:lastPrinted>
  <dcterms:created xsi:type="dcterms:W3CDTF">2020-04-03T17:25:33Z</dcterms:created>
  <dcterms:modified xsi:type="dcterms:W3CDTF">2025-05-09T15:34:58Z</dcterms:modified>
</cp:coreProperties>
</file>